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"/>
    </mc:Choice>
  </mc:AlternateContent>
  <bookViews>
    <workbookView xWindow="0" yWindow="0" windowWidth="21570" windowHeight="102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доп.43'!$A$1:$K$72</definedName>
  </definedNames>
  <calcPr calcId="162913" iterate="1"/>
</workbook>
</file>

<file path=xl/calcChain.xml><?xml version="1.0" encoding="utf-8"?>
<calcChain xmlns="http://schemas.openxmlformats.org/spreadsheetml/2006/main">
  <c r="H70" i="7" l="1"/>
  <c r="H67" i="7"/>
  <c r="C70" i="7"/>
  <c r="C67" i="7"/>
  <c r="J22" i="7"/>
  <c r="J19" i="7"/>
  <c r="J18" i="7"/>
  <c r="J17" i="7"/>
  <c r="J14" i="7" s="1"/>
  <c r="J16" i="7"/>
  <c r="J15" i="7"/>
  <c r="I22" i="7"/>
  <c r="I17" i="7"/>
  <c r="H64" i="7"/>
  <c r="J64" i="7"/>
  <c r="H63" i="7"/>
  <c r="J63" i="7"/>
  <c r="A62" i="7"/>
  <c r="H60" i="7"/>
  <c r="J60" i="7"/>
  <c r="H59" i="7"/>
  <c r="J59" i="7"/>
  <c r="A58" i="7"/>
  <c r="AA55" i="7"/>
  <c r="Z55" i="7"/>
  <c r="Y55" i="7"/>
  <c r="J54" i="7"/>
  <c r="I54" i="7"/>
  <c r="E54" i="7"/>
  <c r="K53" i="7"/>
  <c r="J53" i="7"/>
  <c r="W53" i="7"/>
  <c r="I53" i="7"/>
  <c r="H53" i="7"/>
  <c r="G53" i="7"/>
  <c r="F53" i="7"/>
  <c r="K52" i="7"/>
  <c r="J55" i="7" s="1"/>
  <c r="J52" i="7"/>
  <c r="I52" i="7"/>
  <c r="X55" i="7" s="1"/>
  <c r="H52" i="7"/>
  <c r="G52" i="7"/>
  <c r="F52" i="7"/>
  <c r="V51" i="7"/>
  <c r="K54" i="7" s="1"/>
  <c r="P55" i="7" s="1"/>
  <c r="T51" i="7"/>
  <c r="R51" i="7"/>
  <c r="U51" i="7"/>
  <c r="S51" i="7"/>
  <c r="Q51" i="7"/>
  <c r="E51" i="7"/>
  <c r="D51" i="7"/>
  <c r="B51" i="7"/>
  <c r="Z49" i="7"/>
  <c r="Y49" i="7"/>
  <c r="X49" i="7"/>
  <c r="AB48" i="7"/>
  <c r="I48" i="7"/>
  <c r="H48" i="7"/>
  <c r="G48" i="7"/>
  <c r="E48" i="7"/>
  <c r="J47" i="7"/>
  <c r="E47" i="7"/>
  <c r="J46" i="7"/>
  <c r="I46" i="7"/>
  <c r="E46" i="7"/>
  <c r="K45" i="7"/>
  <c r="J45" i="7"/>
  <c r="I45" i="7"/>
  <c r="H45" i="7"/>
  <c r="G45" i="7"/>
  <c r="F45" i="7"/>
  <c r="V44" i="7"/>
  <c r="T44" i="7"/>
  <c r="K47" i="7" s="1"/>
  <c r="R44" i="7"/>
  <c r="K46" i="7" s="1"/>
  <c r="J49" i="7" s="1"/>
  <c r="U44" i="7"/>
  <c r="S44" i="7"/>
  <c r="I47" i="7" s="1"/>
  <c r="Q44" i="7"/>
  <c r="E44" i="7"/>
  <c r="D44" i="7"/>
  <c r="Z42" i="7"/>
  <c r="Y42" i="7"/>
  <c r="X42" i="7"/>
  <c r="AB41" i="7"/>
  <c r="I41" i="7"/>
  <c r="H41" i="7"/>
  <c r="G41" i="7"/>
  <c r="E41" i="7"/>
  <c r="J40" i="7"/>
  <c r="E40" i="7"/>
  <c r="J39" i="7"/>
  <c r="I39" i="7"/>
  <c r="E39" i="7"/>
  <c r="K38" i="7"/>
  <c r="J38" i="7"/>
  <c r="I38" i="7"/>
  <c r="H38" i="7"/>
  <c r="G38" i="7"/>
  <c r="F38" i="7"/>
  <c r="V37" i="7"/>
  <c r="T37" i="7"/>
  <c r="K40" i="7" s="1"/>
  <c r="R37" i="7"/>
  <c r="K39" i="7" s="1"/>
  <c r="J42" i="7" s="1"/>
  <c r="U37" i="7"/>
  <c r="S37" i="7"/>
  <c r="I40" i="7" s="1"/>
  <c r="Q37" i="7"/>
  <c r="E37" i="7"/>
  <c r="D37" i="7"/>
  <c r="Z35" i="7"/>
  <c r="Y35" i="7"/>
  <c r="I16" i="7" s="1"/>
  <c r="X35" i="7"/>
  <c r="I15" i="7" s="1"/>
  <c r="AB34" i="7"/>
  <c r="I20" i="7" s="1"/>
  <c r="I34" i="7"/>
  <c r="H34" i="7"/>
  <c r="G34" i="7"/>
  <c r="E34" i="7"/>
  <c r="J33" i="7"/>
  <c r="E33" i="7"/>
  <c r="K32" i="7"/>
  <c r="J32" i="7"/>
  <c r="I32" i="7"/>
  <c r="E32" i="7"/>
  <c r="K31" i="7"/>
  <c r="P35" i="7" s="1"/>
  <c r="J31" i="7"/>
  <c r="I31" i="7"/>
  <c r="H31" i="7"/>
  <c r="G31" i="7"/>
  <c r="F31" i="7"/>
  <c r="V30" i="7"/>
  <c r="T30" i="7"/>
  <c r="K33" i="7" s="1"/>
  <c r="J35" i="7" s="1"/>
  <c r="R30" i="7"/>
  <c r="U30" i="7"/>
  <c r="S30" i="7"/>
  <c r="I33" i="7" s="1"/>
  <c r="Q30" i="7"/>
  <c r="E30" i="7"/>
  <c r="D30" i="7"/>
  <c r="A29" i="7"/>
  <c r="A11" i="7"/>
  <c r="A6" i="7"/>
  <c r="A1" i="7"/>
  <c r="P42" i="7" l="1"/>
  <c r="H49" i="7"/>
  <c r="P49" i="7"/>
  <c r="J62" i="7" s="1"/>
  <c r="H35" i="7"/>
  <c r="H42" i="7"/>
  <c r="W38" i="7"/>
  <c r="W45" i="7"/>
  <c r="O55" i="7"/>
  <c r="O35" i="7"/>
  <c r="AA35" i="7"/>
  <c r="O42" i="7"/>
  <c r="AA42" i="7"/>
  <c r="O49" i="7"/>
  <c r="AA49" i="7"/>
  <c r="W31" i="7"/>
  <c r="I19" i="7" s="1"/>
  <c r="H55" i="7"/>
  <c r="A1" i="4"/>
  <c r="A2" i="4"/>
  <c r="A3" i="4"/>
  <c r="A4" i="4"/>
  <c r="A5" i="4"/>
  <c r="A6" i="4"/>
  <c r="A1" i="3"/>
  <c r="Y1" i="3"/>
  <c r="CU1" i="3"/>
  <c r="CV1" i="3"/>
  <c r="CX1" i="3"/>
  <c r="DF1" i="3" s="1"/>
  <c r="CY1" i="3"/>
  <c r="CZ1" i="3"/>
  <c r="DA1" i="3"/>
  <c r="DB1" i="3"/>
  <c r="DC1" i="3"/>
  <c r="DH1" i="3"/>
  <c r="A2" i="3"/>
  <c r="Y2" i="3"/>
  <c r="CV2" i="3" s="1"/>
  <c r="CU2" i="3"/>
  <c r="CY2" i="3"/>
  <c r="CZ2" i="3"/>
  <c r="DA2" i="3"/>
  <c r="DB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I24" i="1"/>
  <c r="K24" i="1"/>
  <c r="P24" i="1"/>
  <c r="R24" i="1"/>
  <c r="AC24" i="1"/>
  <c r="AD24" i="1"/>
  <c r="AB24" i="1" s="1"/>
  <c r="AE24" i="1"/>
  <c r="Q24" i="1" s="1"/>
  <c r="AF24" i="1"/>
  <c r="S24" i="1" s="1"/>
  <c r="AG24" i="1"/>
  <c r="AH24" i="1"/>
  <c r="CV24" i="1" s="1"/>
  <c r="U24" i="1" s="1"/>
  <c r="AI24" i="1"/>
  <c r="AJ24" i="1"/>
  <c r="CX24" i="1" s="1"/>
  <c r="W24" i="1" s="1"/>
  <c r="CQ24" i="1"/>
  <c r="CR24" i="1"/>
  <c r="CS24" i="1"/>
  <c r="CU24" i="1"/>
  <c r="T24" i="1" s="1"/>
  <c r="CW24" i="1"/>
  <c r="V24" i="1" s="1"/>
  <c r="GK24" i="1"/>
  <c r="GL24" i="1"/>
  <c r="GN24" i="1"/>
  <c r="GO24" i="1"/>
  <c r="GV24" i="1"/>
  <c r="HC24" i="1" s="1"/>
  <c r="GX24" i="1" s="1"/>
  <c r="D25" i="1"/>
  <c r="I25" i="1"/>
  <c r="K25" i="1"/>
  <c r="P25" i="1"/>
  <c r="R25" i="1"/>
  <c r="AC25" i="1"/>
  <c r="AD25" i="1"/>
  <c r="AB25" i="1" s="1"/>
  <c r="AE25" i="1"/>
  <c r="Q25" i="1" s="1"/>
  <c r="AF25" i="1"/>
  <c r="S25" i="1" s="1"/>
  <c r="AG25" i="1"/>
  <c r="AH25" i="1"/>
  <c r="CV25" i="1" s="1"/>
  <c r="U25" i="1" s="1"/>
  <c r="AI25" i="1"/>
  <c r="AJ25" i="1"/>
  <c r="CX25" i="1" s="1"/>
  <c r="W25" i="1" s="1"/>
  <c r="CQ25" i="1"/>
  <c r="CR25" i="1"/>
  <c r="CS25" i="1"/>
  <c r="CU25" i="1"/>
  <c r="T25" i="1" s="1"/>
  <c r="DY33" i="1" s="1"/>
  <c r="CW25" i="1"/>
  <c r="V25" i="1" s="1"/>
  <c r="GK25" i="1"/>
  <c r="GL25" i="1"/>
  <c r="GN25" i="1"/>
  <c r="GO25" i="1"/>
  <c r="GV25" i="1"/>
  <c r="HC25" i="1" s="1"/>
  <c r="GX25" i="1" s="1"/>
  <c r="D26" i="1"/>
  <c r="S26" i="1"/>
  <c r="CY26" i="1" s="1"/>
  <c r="X26" i="1" s="1"/>
  <c r="AC26" i="1"/>
  <c r="AE26" i="1"/>
  <c r="R26" i="1" s="1"/>
  <c r="GK26" i="1" s="1"/>
  <c r="AF26" i="1"/>
  <c r="AG26" i="1"/>
  <c r="CU26" i="1" s="1"/>
  <c r="T26" i="1" s="1"/>
  <c r="AH26" i="1"/>
  <c r="AI26" i="1"/>
  <c r="CW26" i="1" s="1"/>
  <c r="V26" i="1" s="1"/>
  <c r="AJ26" i="1"/>
  <c r="CR26" i="1"/>
  <c r="CT26" i="1"/>
  <c r="CV26" i="1"/>
  <c r="U26" i="1" s="1"/>
  <c r="CX26" i="1"/>
  <c r="W26" i="1" s="1"/>
  <c r="CZ26" i="1"/>
  <c r="Y26" i="1" s="1"/>
  <c r="GL26" i="1"/>
  <c r="GN26" i="1"/>
  <c r="GO26" i="1"/>
  <c r="GV26" i="1"/>
  <c r="HC26" i="1" s="1"/>
  <c r="GX26" i="1" s="1"/>
  <c r="CJ33" i="1" s="1"/>
  <c r="D27" i="1"/>
  <c r="P27" i="1"/>
  <c r="R27" i="1"/>
  <c r="AC27" i="1"/>
  <c r="AD27" i="1"/>
  <c r="AE27" i="1"/>
  <c r="Q27" i="1" s="1"/>
  <c r="AF27" i="1"/>
  <c r="AB27" i="1" s="1"/>
  <c r="AG27" i="1"/>
  <c r="AH27" i="1"/>
  <c r="CV27" i="1" s="1"/>
  <c r="U27" i="1" s="1"/>
  <c r="AI27" i="1"/>
  <c r="AJ27" i="1"/>
  <c r="CX27" i="1" s="1"/>
  <c r="W27" i="1" s="1"/>
  <c r="CQ27" i="1"/>
  <c r="CR27" i="1"/>
  <c r="CS27" i="1"/>
  <c r="CU27" i="1"/>
  <c r="T27" i="1" s="1"/>
  <c r="CW27" i="1"/>
  <c r="V27" i="1" s="1"/>
  <c r="GK27" i="1"/>
  <c r="GL27" i="1"/>
  <c r="GN27" i="1"/>
  <c r="GO27" i="1"/>
  <c r="GV27" i="1"/>
  <c r="HC27" i="1"/>
  <c r="GX27" i="1" s="1"/>
  <c r="C28" i="1"/>
  <c r="D28" i="1"/>
  <c r="P28" i="1"/>
  <c r="R28" i="1"/>
  <c r="AC28" i="1"/>
  <c r="AD28" i="1"/>
  <c r="AB28" i="1" s="1"/>
  <c r="AE28" i="1"/>
  <c r="Q28" i="1" s="1"/>
  <c r="AF28" i="1"/>
  <c r="S28" i="1" s="1"/>
  <c r="AG28" i="1"/>
  <c r="AH28" i="1"/>
  <c r="CV28" i="1" s="1"/>
  <c r="U28" i="1" s="1"/>
  <c r="AI28" i="1"/>
  <c r="AJ28" i="1"/>
  <c r="CX28" i="1" s="1"/>
  <c r="W28" i="1" s="1"/>
  <c r="CQ28" i="1"/>
  <c r="CR28" i="1"/>
  <c r="CS28" i="1"/>
  <c r="CU28" i="1"/>
  <c r="T28" i="1" s="1"/>
  <c r="CW28" i="1"/>
  <c r="V28" i="1" s="1"/>
  <c r="GK28" i="1"/>
  <c r="GL28" i="1"/>
  <c r="GN28" i="1"/>
  <c r="GO28" i="1"/>
  <c r="GV28" i="1"/>
  <c r="HC28" i="1" s="1"/>
  <c r="GX28" i="1" s="1"/>
  <c r="C29" i="1"/>
  <c r="D29" i="1"/>
  <c r="P29" i="1"/>
  <c r="R29" i="1"/>
  <c r="T29" i="1"/>
  <c r="AC29" i="1"/>
  <c r="AD29" i="1"/>
  <c r="AB29" i="1" s="1"/>
  <c r="AE29" i="1"/>
  <c r="Q29" i="1" s="1"/>
  <c r="AF29" i="1"/>
  <c r="AG29" i="1"/>
  <c r="AH29" i="1"/>
  <c r="CV29" i="1" s="1"/>
  <c r="U29" i="1" s="1"/>
  <c r="AI29" i="1"/>
  <c r="AJ29" i="1"/>
  <c r="CX29" i="1" s="1"/>
  <c r="W29" i="1" s="1"/>
  <c r="CQ29" i="1"/>
  <c r="CR29" i="1"/>
  <c r="CS29" i="1"/>
  <c r="CU29" i="1"/>
  <c r="CW29" i="1"/>
  <c r="V29" i="1" s="1"/>
  <c r="GK29" i="1"/>
  <c r="GL29" i="1"/>
  <c r="GN29" i="1"/>
  <c r="GO29" i="1"/>
  <c r="GV29" i="1"/>
  <c r="HC29" i="1"/>
  <c r="GX29" i="1" s="1"/>
  <c r="I30" i="1"/>
  <c r="K30" i="1"/>
  <c r="S30" i="1"/>
  <c r="AC30" i="1"/>
  <c r="AE30" i="1"/>
  <c r="Q30" i="1" s="1"/>
  <c r="AF30" i="1"/>
  <c r="AG30" i="1"/>
  <c r="CU30" i="1" s="1"/>
  <c r="T30" i="1" s="1"/>
  <c r="AH30" i="1"/>
  <c r="AI30" i="1"/>
  <c r="CW30" i="1" s="1"/>
  <c r="V30" i="1" s="1"/>
  <c r="AI33" i="1" s="1"/>
  <c r="AJ30" i="1"/>
  <c r="CR30" i="1"/>
  <c r="CT30" i="1"/>
  <c r="CV30" i="1"/>
  <c r="U30" i="1" s="1"/>
  <c r="CX30" i="1"/>
  <c r="W30" i="1" s="1"/>
  <c r="GL30" i="1"/>
  <c r="BZ33" i="1" s="1"/>
  <c r="CI33" i="1" s="1"/>
  <c r="GO30" i="1"/>
  <c r="GP30" i="1"/>
  <c r="GV30" i="1"/>
  <c r="GX30" i="1"/>
  <c r="HC30" i="1"/>
  <c r="I31" i="1"/>
  <c r="S31" i="1" s="1"/>
  <c r="CY31" i="1" s="1"/>
  <c r="X31" i="1" s="1"/>
  <c r="K31" i="1"/>
  <c r="AC31" i="1"/>
  <c r="P31" i="1" s="1"/>
  <c r="AE31" i="1"/>
  <c r="AF31" i="1"/>
  <c r="AG31" i="1"/>
  <c r="CU31" i="1" s="1"/>
  <c r="T31" i="1" s="1"/>
  <c r="AH31" i="1"/>
  <c r="AI31" i="1"/>
  <c r="CW31" i="1" s="1"/>
  <c r="V31" i="1" s="1"/>
  <c r="AJ31" i="1"/>
  <c r="CT31" i="1"/>
  <c r="CV31" i="1"/>
  <c r="U31" i="1" s="1"/>
  <c r="DZ33" i="1" s="1"/>
  <c r="CX31" i="1"/>
  <c r="W31" i="1" s="1"/>
  <c r="CZ31" i="1"/>
  <c r="Y31" i="1" s="1"/>
  <c r="GL31" i="1"/>
  <c r="GO31" i="1"/>
  <c r="GP31" i="1"/>
  <c r="GV31" i="1"/>
  <c r="HC31" i="1" s="1"/>
  <c r="GX31" i="1"/>
  <c r="GB33" i="1" s="1"/>
  <c r="B33" i="1"/>
  <c r="B22" i="1" s="1"/>
  <c r="C33" i="1"/>
  <c r="C22" i="1" s="1"/>
  <c r="D33" i="1"/>
  <c r="D22" i="1" s="1"/>
  <c r="F33" i="1"/>
  <c r="F22" i="1" s="1"/>
  <c r="G33" i="1"/>
  <c r="G22" i="1" s="1"/>
  <c r="AH33" i="1"/>
  <c r="BX33" i="1"/>
  <c r="BX22" i="1" s="1"/>
  <c r="BY33" i="1"/>
  <c r="BY22" i="1" s="1"/>
  <c r="CC33" i="1"/>
  <c r="CC22" i="1" s="1"/>
  <c r="CK33" i="1"/>
  <c r="CK22" i="1" s="1"/>
  <c r="CL33" i="1"/>
  <c r="CL22" i="1" s="1"/>
  <c r="CM33" i="1"/>
  <c r="CM22" i="1" s="1"/>
  <c r="EB33" i="1"/>
  <c r="EP33" i="1"/>
  <c r="ET33" i="1"/>
  <c r="FP33" i="1"/>
  <c r="FP22" i="1" s="1"/>
  <c r="FQ33" i="1"/>
  <c r="EH33" i="1" s="1"/>
  <c r="FR33" i="1"/>
  <c r="FR22" i="1" s="1"/>
  <c r="FU33" i="1"/>
  <c r="FU22" i="1" s="1"/>
  <c r="FY33" i="1"/>
  <c r="FY22" i="1" s="1"/>
  <c r="GC33" i="1"/>
  <c r="GC22" i="1" s="1"/>
  <c r="GD33" i="1"/>
  <c r="GD22" i="1" s="1"/>
  <c r="GE33" i="1"/>
  <c r="GE22" i="1" s="1"/>
  <c r="B63" i="1"/>
  <c r="B18" i="1" s="1"/>
  <c r="C63" i="1"/>
  <c r="C18" i="1" s="1"/>
  <c r="D63" i="1"/>
  <c r="D18" i="1" s="1"/>
  <c r="F63" i="1"/>
  <c r="F18" i="1" s="1"/>
  <c r="G63" i="1"/>
  <c r="G18" i="1" s="1"/>
  <c r="F12" i="6"/>
  <c r="G12" i="6"/>
  <c r="H58" i="7" l="1"/>
  <c r="H62" i="7"/>
  <c r="J58" i="7"/>
  <c r="I18" i="7"/>
  <c r="I14" i="7" s="1"/>
  <c r="EH22" i="1"/>
  <c r="P42" i="1"/>
  <c r="G16" i="2" s="1"/>
  <c r="EH63" i="1"/>
  <c r="DZ22" i="1"/>
  <c r="DM33" i="1"/>
  <c r="CI22" i="1"/>
  <c r="AZ33" i="1"/>
  <c r="GB22" i="1"/>
  <c r="ES33" i="1"/>
  <c r="AD31" i="1"/>
  <c r="AB31" i="1" s="1"/>
  <c r="R31" i="1"/>
  <c r="CS31" i="1"/>
  <c r="Q31" i="1"/>
  <c r="DV33" i="1" s="1"/>
  <c r="AJ33" i="1"/>
  <c r="AH22" i="1"/>
  <c r="U33" i="1"/>
  <c r="CR31" i="1"/>
  <c r="CZ30" i="1"/>
  <c r="Y30" i="1" s="1"/>
  <c r="CY30" i="1"/>
  <c r="X30" i="1" s="1"/>
  <c r="ET22" i="1"/>
  <c r="P46" i="1"/>
  <c r="ET63" i="1"/>
  <c r="EB22" i="1"/>
  <c r="DO33" i="1"/>
  <c r="AI22" i="1"/>
  <c r="V33" i="1"/>
  <c r="DU33" i="1"/>
  <c r="EA33" i="1"/>
  <c r="CJ22" i="1"/>
  <c r="BA33" i="1"/>
  <c r="AG33" i="1"/>
  <c r="DY22" i="1"/>
  <c r="DL33" i="1"/>
  <c r="CY25" i="1"/>
  <c r="X25" i="1" s="1"/>
  <c r="CZ25" i="1"/>
  <c r="Y25" i="1" s="1"/>
  <c r="CP24" i="1"/>
  <c r="O24" i="1" s="1"/>
  <c r="EP22" i="1"/>
  <c r="P40" i="1"/>
  <c r="EP63" i="1"/>
  <c r="BZ22" i="1"/>
  <c r="CG33" i="1"/>
  <c r="AQ33" i="1"/>
  <c r="P30" i="1"/>
  <c r="CP30" i="1" s="1"/>
  <c r="O30" i="1" s="1"/>
  <c r="CQ30" i="1"/>
  <c r="CZ28" i="1"/>
  <c r="Y28" i="1" s="1"/>
  <c r="CY28" i="1"/>
  <c r="X28" i="1" s="1"/>
  <c r="AF33" i="1"/>
  <c r="FQ22" i="1"/>
  <c r="GA33" i="1"/>
  <c r="EL33" i="1"/>
  <c r="BD33" i="1"/>
  <c r="CP31" i="1"/>
  <c r="O31" i="1" s="1"/>
  <c r="EU33" i="1"/>
  <c r="EI33" i="1"/>
  <c r="AO33" i="1"/>
  <c r="AD30" i="1"/>
  <c r="AB30" i="1" s="1"/>
  <c r="S29" i="1"/>
  <c r="CT29" i="1"/>
  <c r="CP28" i="1"/>
  <c r="O28" i="1" s="1"/>
  <c r="AB26" i="1"/>
  <c r="CY24" i="1"/>
  <c r="X24" i="1" s="1"/>
  <c r="AK33" i="1" s="1"/>
  <c r="CZ24" i="1"/>
  <c r="Y24" i="1" s="1"/>
  <c r="AL33" i="1" s="1"/>
  <c r="EG33" i="1"/>
  <c r="BC33" i="1"/>
  <c r="CQ31" i="1"/>
  <c r="CS30" i="1"/>
  <c r="R30" i="1"/>
  <c r="CP25" i="1"/>
  <c r="O25" i="1" s="1"/>
  <c r="EV33" i="1"/>
  <c r="BB33" i="1"/>
  <c r="AT33" i="1"/>
  <c r="AP33" i="1"/>
  <c r="Q26" i="1"/>
  <c r="AD33" i="1" s="1"/>
  <c r="DI1" i="3"/>
  <c r="DJ1" i="3" s="1"/>
  <c r="CT27" i="1"/>
  <c r="S27" i="1"/>
  <c r="CP27" i="1" s="1"/>
  <c r="O27" i="1" s="1"/>
  <c r="CQ26" i="1"/>
  <c r="AD26" i="1"/>
  <c r="P26" i="1"/>
  <c r="CT24" i="1"/>
  <c r="CX2" i="3"/>
  <c r="DG1" i="3"/>
  <c r="CT28" i="1"/>
  <c r="CS26" i="1"/>
  <c r="CT25" i="1"/>
  <c r="DV22" i="1" l="1"/>
  <c r="DI33" i="1"/>
  <c r="AL22" i="1"/>
  <c r="Y33" i="1"/>
  <c r="AO22" i="1"/>
  <c r="F37" i="1"/>
  <c r="AO63" i="1"/>
  <c r="AJ22" i="1"/>
  <c r="W33" i="1"/>
  <c r="EV22" i="1"/>
  <c r="P58" i="1"/>
  <c r="EV63" i="1"/>
  <c r="AF22" i="1"/>
  <c r="S33" i="1"/>
  <c r="CP26" i="1"/>
  <c r="O26" i="1" s="1"/>
  <c r="GM26" i="1" s="1"/>
  <c r="GP26" i="1" s="1"/>
  <c r="AC33" i="1"/>
  <c r="GM25" i="1"/>
  <c r="EU22" i="1"/>
  <c r="EU63" i="1"/>
  <c r="P49" i="1"/>
  <c r="EL22" i="1"/>
  <c r="EL63" i="1"/>
  <c r="P51" i="1"/>
  <c r="F16" i="2" s="1"/>
  <c r="EP18" i="1"/>
  <c r="P70" i="1"/>
  <c r="AD22" i="1"/>
  <c r="Q33" i="1"/>
  <c r="BB22" i="1"/>
  <c r="BB63" i="1"/>
  <c r="F46" i="1"/>
  <c r="CZ27" i="1"/>
  <c r="Y27" i="1" s="1"/>
  <c r="CY27" i="1"/>
  <c r="X27" i="1" s="1"/>
  <c r="GM27" i="1" s="1"/>
  <c r="GP27" i="1" s="1"/>
  <c r="DX33" i="1"/>
  <c r="CZ29" i="1"/>
  <c r="Y29" i="1" s="1"/>
  <c r="CY29" i="1"/>
  <c r="X29" i="1" s="1"/>
  <c r="BD22" i="1"/>
  <c r="F58" i="1"/>
  <c r="BD63" i="1"/>
  <c r="AP22" i="1"/>
  <c r="AP63" i="1"/>
  <c r="F42" i="1"/>
  <c r="V16" i="2" s="1"/>
  <c r="BC22" i="1"/>
  <c r="F49" i="1"/>
  <c r="BC63" i="1"/>
  <c r="ED33" i="1"/>
  <c r="AG22" i="1"/>
  <c r="T33" i="1"/>
  <c r="DU22" i="1"/>
  <c r="DH33" i="1"/>
  <c r="FW33" i="1"/>
  <c r="FX33" i="1"/>
  <c r="FZ33" i="1"/>
  <c r="DO22" i="1"/>
  <c r="DO63" i="1"/>
  <c r="P57" i="1"/>
  <c r="U22" i="1"/>
  <c r="F55" i="1"/>
  <c r="U63" i="1"/>
  <c r="AT22" i="1"/>
  <c r="AT63" i="1"/>
  <c r="F51" i="1"/>
  <c r="U16" i="2" s="1"/>
  <c r="GK30" i="1"/>
  <c r="AE33" i="1"/>
  <c r="EG22" i="1"/>
  <c r="P37" i="1"/>
  <c r="EG63" i="1"/>
  <c r="GM28" i="1"/>
  <c r="GP28" i="1" s="1"/>
  <c r="GA22" i="1"/>
  <c r="ER33" i="1"/>
  <c r="AQ22" i="1"/>
  <c r="F43" i="1"/>
  <c r="AQ63" i="1"/>
  <c r="BA22" i="1"/>
  <c r="F53" i="1"/>
  <c r="BA63" i="1"/>
  <c r="CP29" i="1"/>
  <c r="O29" i="1" s="1"/>
  <c r="GM29" i="1" s="1"/>
  <c r="GP29" i="1" s="1"/>
  <c r="DW33" i="1"/>
  <c r="GK31" i="1"/>
  <c r="AZ22" i="1"/>
  <c r="F44" i="1"/>
  <c r="AZ63" i="1"/>
  <c r="EH18" i="1"/>
  <c r="P72" i="1"/>
  <c r="DG2" i="3"/>
  <c r="DH2" i="3"/>
  <c r="DI2" i="3"/>
  <c r="DJ2" i="3" s="1"/>
  <c r="DF2" i="3"/>
  <c r="GM31" i="1"/>
  <c r="GN31" i="1" s="1"/>
  <c r="FT33" i="1" s="1"/>
  <c r="CG22" i="1"/>
  <c r="AX33" i="1"/>
  <c r="DL22" i="1"/>
  <c r="P54" i="1"/>
  <c r="DL63" i="1"/>
  <c r="V22" i="1"/>
  <c r="F56" i="1"/>
  <c r="V63" i="1"/>
  <c r="ET18" i="1"/>
  <c r="P76" i="1"/>
  <c r="AK22" i="1"/>
  <c r="X33" i="1"/>
  <c r="EI22" i="1"/>
  <c r="EI63" i="1"/>
  <c r="P43" i="1"/>
  <c r="GM30" i="1"/>
  <c r="GN30" i="1" s="1"/>
  <c r="CB33" i="1" s="1"/>
  <c r="GM24" i="1"/>
  <c r="AB33" i="1"/>
  <c r="EA22" i="1"/>
  <c r="DN33" i="1"/>
  <c r="ES22" i="1"/>
  <c r="P53" i="1"/>
  <c r="ES63" i="1"/>
  <c r="DM22" i="1"/>
  <c r="DM63" i="1"/>
  <c r="P55" i="1"/>
  <c r="CB22" i="1" l="1"/>
  <c r="AS33" i="1"/>
  <c r="V18" i="1"/>
  <c r="F86" i="1"/>
  <c r="ES18" i="1"/>
  <c r="P83" i="1"/>
  <c r="BA18" i="1"/>
  <c r="F83" i="1"/>
  <c r="AT18" i="1"/>
  <c r="F81" i="1"/>
  <c r="BC18" i="1"/>
  <c r="F79" i="1"/>
  <c r="AP18" i="1"/>
  <c r="F72" i="1"/>
  <c r="GP25" i="1"/>
  <c r="FV33" i="1" s="1"/>
  <c r="FS33" i="1"/>
  <c r="W22" i="1"/>
  <c r="W63" i="1"/>
  <c r="F57" i="1"/>
  <c r="DM18" i="1"/>
  <c r="P85" i="1"/>
  <c r="GP24" i="1"/>
  <c r="CD33" i="1" s="1"/>
  <c r="CA33" i="1"/>
  <c r="DL18" i="1"/>
  <c r="P84" i="1"/>
  <c r="AZ18" i="1"/>
  <c r="F74" i="1"/>
  <c r="DW22" i="1"/>
  <c r="DJ33" i="1"/>
  <c r="EG18" i="1"/>
  <c r="P67" i="1"/>
  <c r="U18" i="1"/>
  <c r="F85" i="1"/>
  <c r="DO18" i="1"/>
  <c r="P87" i="1"/>
  <c r="FW22" i="1"/>
  <c r="EN33" i="1"/>
  <c r="BD18" i="1"/>
  <c r="F88" i="1"/>
  <c r="EL18" i="1"/>
  <c r="P81" i="1"/>
  <c r="AO18" i="1"/>
  <c r="F67" i="1"/>
  <c r="DN22" i="1"/>
  <c r="P56" i="1"/>
  <c r="DN63" i="1"/>
  <c r="FT22" i="1"/>
  <c r="EK33" i="1"/>
  <c r="EC33" i="1"/>
  <c r="ER22" i="1"/>
  <c r="P44" i="1"/>
  <c r="ER63" i="1"/>
  <c r="DH22" i="1"/>
  <c r="P36" i="1"/>
  <c r="DH63" i="1"/>
  <c r="ED22" i="1"/>
  <c r="DQ33" i="1"/>
  <c r="DX22" i="1"/>
  <c r="DK33" i="1"/>
  <c r="BB18" i="1"/>
  <c r="F76" i="1"/>
  <c r="DT33" i="1"/>
  <c r="S22" i="1"/>
  <c r="S63" i="1"/>
  <c r="F48" i="1"/>
  <c r="DI22" i="1"/>
  <c r="DI63" i="1"/>
  <c r="P45" i="1"/>
  <c r="X22" i="1"/>
  <c r="F59" i="1"/>
  <c r="X63" i="1"/>
  <c r="AQ18" i="1"/>
  <c r="F73" i="1"/>
  <c r="FZ22" i="1"/>
  <c r="EQ33" i="1"/>
  <c r="AB22" i="1"/>
  <c r="O33" i="1"/>
  <c r="EI18" i="1"/>
  <c r="P73" i="1"/>
  <c r="AX22" i="1"/>
  <c r="AX63" i="1"/>
  <c r="F40" i="1"/>
  <c r="AE22" i="1"/>
  <c r="R33" i="1"/>
  <c r="FX22" i="1"/>
  <c r="EO33" i="1"/>
  <c r="T22" i="1"/>
  <c r="T63" i="1"/>
  <c r="F54" i="1"/>
  <c r="Q22" i="1"/>
  <c r="F45" i="1"/>
  <c r="Q63" i="1"/>
  <c r="EU18" i="1"/>
  <c r="P79" i="1"/>
  <c r="AC22" i="1"/>
  <c r="CH33" i="1"/>
  <c r="CF33" i="1"/>
  <c r="CE33" i="1"/>
  <c r="P33" i="1"/>
  <c r="EV18" i="1"/>
  <c r="P88" i="1"/>
  <c r="Y22" i="1"/>
  <c r="F60" i="1"/>
  <c r="Y63" i="1"/>
  <c r="X18" i="1" l="1"/>
  <c r="F89" i="1"/>
  <c r="FV22" i="1"/>
  <c r="EM33" i="1"/>
  <c r="Y18" i="1"/>
  <c r="F90" i="1"/>
  <c r="CH22" i="1"/>
  <c r="AY33" i="1"/>
  <c r="Q18" i="1"/>
  <c r="F75" i="1"/>
  <c r="T18" i="1"/>
  <c r="F84" i="1"/>
  <c r="R22" i="1"/>
  <c r="F47" i="1"/>
  <c r="Y16" i="2" s="1"/>
  <c r="R63" i="1"/>
  <c r="S18" i="1"/>
  <c r="F78" i="1"/>
  <c r="ER18" i="1"/>
  <c r="P74" i="1"/>
  <c r="EK22" i="1"/>
  <c r="P50" i="1"/>
  <c r="E16" i="2" s="1"/>
  <c r="EK63" i="1"/>
  <c r="FS22" i="1"/>
  <c r="EJ33" i="1"/>
  <c r="P22" i="1"/>
  <c r="P63" i="1"/>
  <c r="F36" i="1"/>
  <c r="DI18" i="1"/>
  <c r="P75" i="1"/>
  <c r="DH18" i="1"/>
  <c r="P66" i="1"/>
  <c r="CA22" i="1"/>
  <c r="AR33" i="1"/>
  <c r="EO22" i="1"/>
  <c r="P39" i="1"/>
  <c r="EO63" i="1"/>
  <c r="DT22" i="1"/>
  <c r="DG33" i="1"/>
  <c r="DN18" i="1"/>
  <c r="P86" i="1"/>
  <c r="CD22" i="1"/>
  <c r="AU33" i="1"/>
  <c r="W18" i="1"/>
  <c r="F87" i="1"/>
  <c r="AS22" i="1"/>
  <c r="F50" i="1"/>
  <c r="T16" i="2" s="1"/>
  <c r="AS63" i="1"/>
  <c r="EQ22" i="1"/>
  <c r="P41" i="1"/>
  <c r="EQ63" i="1"/>
  <c r="DK22" i="1"/>
  <c r="P48" i="1"/>
  <c r="DK63" i="1"/>
  <c r="CE22" i="1"/>
  <c r="AV33" i="1"/>
  <c r="CF22" i="1"/>
  <c r="AW33" i="1"/>
  <c r="AX18" i="1"/>
  <c r="F70" i="1"/>
  <c r="O22" i="1"/>
  <c r="O63" i="1"/>
  <c r="F35" i="1"/>
  <c r="DQ22" i="1"/>
  <c r="P60" i="1"/>
  <c r="DQ63" i="1"/>
  <c r="EC22" i="1"/>
  <c r="DP33" i="1"/>
  <c r="EN22" i="1"/>
  <c r="P38" i="1"/>
  <c r="EN63" i="1"/>
  <c r="DJ22" i="1"/>
  <c r="P47" i="1"/>
  <c r="DJ63" i="1"/>
  <c r="DJ18" i="1" l="1"/>
  <c r="P77" i="1"/>
  <c r="DQ18" i="1"/>
  <c r="P90" i="1"/>
  <c r="AU22" i="1"/>
  <c r="AU63" i="1"/>
  <c r="F52" i="1"/>
  <c r="W16" i="2" s="1"/>
  <c r="X16" i="2" s="1"/>
  <c r="AC16" i="2" s="1"/>
  <c r="EK18" i="1"/>
  <c r="P80" i="1"/>
  <c r="J16" i="2"/>
  <c r="EO18" i="1"/>
  <c r="P69" i="1"/>
  <c r="EJ22" i="1"/>
  <c r="EJ63" i="1"/>
  <c r="P61" i="1"/>
  <c r="AY22" i="1"/>
  <c r="F41" i="1"/>
  <c r="AY63" i="1"/>
  <c r="EM22" i="1"/>
  <c r="P52" i="1"/>
  <c r="H16" i="2" s="1"/>
  <c r="EM63" i="1"/>
  <c r="DP22" i="1"/>
  <c r="DP63" i="1"/>
  <c r="P59" i="1"/>
  <c r="EN18" i="1"/>
  <c r="P68" i="1"/>
  <c r="AV22" i="1"/>
  <c r="F38" i="1"/>
  <c r="AV63" i="1"/>
  <c r="AS18" i="1"/>
  <c r="F80" i="1"/>
  <c r="R18" i="1"/>
  <c r="F77" i="1"/>
  <c r="EQ18" i="1"/>
  <c r="P71" i="1"/>
  <c r="DG22" i="1"/>
  <c r="DG63" i="1"/>
  <c r="P35" i="1"/>
  <c r="P18" i="1"/>
  <c r="F66" i="1"/>
  <c r="O18" i="1"/>
  <c r="F65" i="1"/>
  <c r="AW22" i="1"/>
  <c r="F39" i="1"/>
  <c r="AW63" i="1"/>
  <c r="DK18" i="1"/>
  <c r="P78" i="1"/>
  <c r="AR22" i="1"/>
  <c r="F61" i="1"/>
  <c r="AR63" i="1"/>
  <c r="I16" i="2"/>
  <c r="N16" i="2" s="1"/>
  <c r="DP18" i="1" l="1"/>
  <c r="P89" i="1"/>
  <c r="AR18" i="1"/>
  <c r="F91" i="1"/>
  <c r="F92" i="1" s="1"/>
  <c r="AW18" i="1"/>
  <c r="F69" i="1"/>
  <c r="AV18" i="1"/>
  <c r="F68" i="1"/>
  <c r="AY18" i="1"/>
  <c r="F71" i="1"/>
  <c r="EJ18" i="1"/>
  <c r="P91" i="1"/>
  <c r="P92" i="1" s="1"/>
  <c r="AU18" i="1"/>
  <c r="F82" i="1"/>
  <c r="DG18" i="1"/>
  <c r="P65" i="1"/>
  <c r="EM18" i="1"/>
  <c r="P82" i="1"/>
  <c r="P93" i="1" l="1"/>
  <c r="P94" i="1" s="1"/>
  <c r="F93" i="1"/>
  <c r="F94" i="1" s="1"/>
</calcChain>
</file>

<file path=xl/sharedStrings.xml><?xml version="1.0" encoding="utf-8"?>
<sst xmlns="http://schemas.openxmlformats.org/spreadsheetml/2006/main" count="1077" uniqueCount="169">
  <si>
    <t>Smeta.RU  (495) 974-1589</t>
  </si>
  <si>
    <t>_PS_</t>
  </si>
  <si>
    <t>Smeta.RU</t>
  </si>
  <si>
    <t/>
  </si>
  <si>
    <t>09-01-02</t>
  </si>
  <si>
    <t>09-01-02 Пусконаладочные работы КЛ-10кВ</t>
  </si>
  <si>
    <t>320402/ПС-24-ПОС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</si>
  <si>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</si>
  <si>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</si>
  <si>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</si>
  <si>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</si>
  <si>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</si>
  <si>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</si>
  <si>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</si>
  <si>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Пусконаладочные работы КЛ-10кВ</t>
  </si>
  <si>
    <t>2</t>
  </si>
  <si>
    <t>5.10-35-1</t>
  </si>
  <si>
    <t>Кабельные линии высокого или низкого напряжения</t>
  </si>
  <si>
    <t>1 линия кабеля (3 испытания 1-го образца)</t>
  </si>
  <si>
    <t>ТСН-2001.5 Доп. 62, Сб. 10, т. 35,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</si>
  <si>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</si>
  <si>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</si>
  <si>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</si>
  <si>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</si>
  <si>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</si>
  <si>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</si>
  <si>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3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</si>
  <si>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</si>
  <si>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</si>
  <si>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</si>
  <si>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</si>
  <si>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4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</si>
  <si>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</si>
  <si>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</si>
  <si>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1 измерение</t>
  </si>
  <si>
    <t>ТСН-2001.5. Доп. 1-42. Сб. 1, т. 150, поз. 1</t>
  </si>
  <si>
    <t>ТСН-2001.5-1. 1-1...1-189</t>
  </si>
  <si>
    <t>ТСН-2001.5-1-1</t>
  </si>
  <si>
    <t>5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</si>
  <si>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</si>
  <si>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</si>
  <si>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</si>
  <si>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</si>
  <si>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</si>
  <si>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</si>
  <si>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</si>
  <si>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</si>
  <si>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</si>
  <si>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</si>
  <si>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</si>
  <si>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</si>
  <si>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</si>
  <si>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</si>
  <si>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</si>
  <si>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</si>
  <si>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</si>
  <si>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</si>
  <si>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</si>
  <si>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</si>
  <si>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</si>
  <si>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</si>
  <si>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</si>
  <si>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</si>
  <si>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</si>
  <si>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</si>
  <si>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</si>
  <si>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</si>
  <si>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</si>
  <si>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</si>
  <si>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</si>
  <si>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</si>
  <si>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</si>
  <si>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</si>
  <si>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</si>
  <si>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</si>
  <si>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</si>
  <si>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</si>
  <si>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</si>
  <si>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</si>
  <si>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</si>
  <si>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</si>
  <si>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</si>
  <si>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</si>
  <si>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</si>
  <si>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</si>
  <si>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</si>
  <si>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</si>
  <si>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</si>
  <si>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</si>
  <si>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</si>
  <si>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</si>
  <si>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</si>
  <si>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</si>
  <si>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</si>
  <si>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</si>
  <si>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</si>
  <si>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</si>
  <si>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</si>
  <si>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</si>
  <si>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</si>
  <si>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</t>
  </si>
  <si>
    <t>Всего по смете</t>
  </si>
  <si>
    <t>ндс</t>
  </si>
  <si>
    <t>НДС 18%</t>
  </si>
  <si>
    <t>итого</t>
  </si>
  <si>
    <t>Итого с НДС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</si>
  <si>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</si>
  <si>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</si>
  <si>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</si>
  <si>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</si>
  <si>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</si>
  <si>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</si>
  <si>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</si>
  <si>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</si>
  <si>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</si>
  <si>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</si>
  <si>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</si>
  <si>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</si>
  <si>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</si>
  <si>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</si>
  <si>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</si>
  <si>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</si>
  <si>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</si>
  <si>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</si>
  <si>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</si>
  <si>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</si>
  <si>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</si>
  <si>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</si>
  <si>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</si>
  <si>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</si>
  <si>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</si>
  <si>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</si>
  <si>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</si>
  <si>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</si>
  <si>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</si>
  <si>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</si>
  <si>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</si>
  <si>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</si>
  <si>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</si>
  <si>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</si>
  <si>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</si>
  <si>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</si>
  <si>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</si>
  <si>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</si>
  <si>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</si>
  <si>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</si>
  <si>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</si>
  <si>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09-01-02 Пусконаладочные работы КЛ-10кВ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</si>
  <si>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</si>
  <si>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</si>
  <si>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5.10-35-1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</si>
  <si>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</si>
  <si>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</si>
  <si>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</si>
  <si>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</si>
  <si>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</si>
  <si>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</si>
  <si>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</si>
  <si>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5.10-44-1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</si>
  <si>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r>
      <t>5.1-150-1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</si>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</sst>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1"/>
  <sheetViews>
    <sheetView tabSelected="1" topLeftCell="A32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1" t="s">
        <v>146</v>
      </c>
      <c r="K2" s="31"/>
    </row>
    <row r="3" spans="1:42" ht="78.75" x14ac:dyDescent="0.25">
      <c r="A3" s="12" t="s">
        <v>122</v>
      </c>
      <c r="B3" s="12"/>
      <c r="C3" s="12"/>
      <c r="D3" s="12"/>
      <c r="E3" s="12"/>
      <c r="F3" s="12"/>
      <c r="G3" s="12"/>
      <c r="H3" s="12"/>
      <c r="I3" s="12"/>
      <c r="J3" s="12"/>
      <c r="K3" s="12"/>
      <c r="AP3" s="32" t="s">
        <v>147</v>
      </c>
    </row>
    <row r="4" spans="1:42" x14ac:dyDescent="0.2">
      <c r="A4" s="13" t="s">
        <v>123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"ЛОКАЛЬНАЯ СМЕТА № ",IF(Source!F12&lt;&gt;"Новый объект", Source!F12, ""))</f>
        <v>ЛОКАЛЬНАЯ СМЕТА № 09-01-02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">
        <v>14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124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tr">
        <f>CONCATENATE( "Основание: чертежи № ", Source!J12)</f>
        <v>Основание: чертежи № 320402/ПС-24-ПОС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2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125</v>
      </c>
      <c r="J13" s="20" t="s">
        <v>126</v>
      </c>
      <c r="K13" s="11"/>
    </row>
    <row r="14" spans="1:42" ht="15" x14ac:dyDescent="0.25">
      <c r="A14" s="11"/>
      <c r="B14" s="11"/>
      <c r="C14" s="11"/>
      <c r="D14" s="11"/>
      <c r="E14" s="21" t="s">
        <v>127</v>
      </c>
      <c r="F14" s="21"/>
      <c r="G14" s="21"/>
      <c r="H14" s="21"/>
      <c r="I14" s="22">
        <f>I15+I16+I17+I18</f>
        <v>12.25</v>
      </c>
      <c r="J14" s="22">
        <f>J15+J16+J17+J18</f>
        <v>360.64</v>
      </c>
      <c r="K14" s="23" t="s">
        <v>165</v>
      </c>
    </row>
    <row r="15" spans="1:42" ht="14.25" x14ac:dyDescent="0.2">
      <c r="A15" s="11"/>
      <c r="B15" s="11"/>
      <c r="C15" s="11"/>
      <c r="D15" s="11"/>
      <c r="E15" s="24" t="s">
        <v>128</v>
      </c>
      <c r="F15" s="24"/>
      <c r="G15" s="24"/>
      <c r="H15" s="24"/>
      <c r="I15" s="25">
        <f>ROUND(SUM(X1:X64)/1000, 2)</f>
        <v>2.16</v>
      </c>
      <c r="J15" s="25">
        <f>ROUND((Source!P80)/1000, 2)</f>
        <v>26.71</v>
      </c>
      <c r="K15" s="11" t="s">
        <v>165</v>
      </c>
    </row>
    <row r="16" spans="1:42" ht="14.25" x14ac:dyDescent="0.2">
      <c r="A16" s="11"/>
      <c r="B16" s="11"/>
      <c r="C16" s="11"/>
      <c r="D16" s="11"/>
      <c r="E16" s="24" t="s">
        <v>129</v>
      </c>
      <c r="F16" s="24"/>
      <c r="G16" s="24"/>
      <c r="H16" s="24"/>
      <c r="I16" s="25">
        <f>ROUND(SUM(Y1:Y64)/1000, 2)</f>
        <v>0</v>
      </c>
      <c r="J16" s="25">
        <f>ROUND((Source!P81)/1000, 2)</f>
        <v>0</v>
      </c>
      <c r="K16" s="11" t="s">
        <v>165</v>
      </c>
    </row>
    <row r="17" spans="1:42" ht="14.25" x14ac:dyDescent="0.2">
      <c r="A17" s="11"/>
      <c r="B17" s="11"/>
      <c r="C17" s="11"/>
      <c r="D17" s="11"/>
      <c r="E17" s="24" t="s">
        <v>130</v>
      </c>
      <c r="F17" s="24"/>
      <c r="G17" s="24"/>
      <c r="H17" s="24"/>
      <c r="I17" s="25">
        <f>ROUND(SUM(Z1:Z64)/1000, 2)</f>
        <v>0</v>
      </c>
      <c r="J17" s="25">
        <f>ROUND((Source!P72)/1000, 2)</f>
        <v>0</v>
      </c>
      <c r="K17" s="11" t="s">
        <v>165</v>
      </c>
    </row>
    <row r="18" spans="1:42" ht="14.25" x14ac:dyDescent="0.2">
      <c r="A18" s="11"/>
      <c r="B18" s="11"/>
      <c r="C18" s="11"/>
      <c r="D18" s="11"/>
      <c r="E18" s="24" t="s">
        <v>131</v>
      </c>
      <c r="F18" s="24"/>
      <c r="G18" s="24"/>
      <c r="H18" s="24"/>
      <c r="I18" s="25">
        <f>ROUND(SUM(AA1:AA64)/1000, 2)</f>
        <v>10.09</v>
      </c>
      <c r="J18" s="25">
        <f>ROUND((Source!P82+Source!P83)/1000, 2)</f>
        <v>333.93</v>
      </c>
      <c r="K18" s="11" t="s">
        <v>165</v>
      </c>
    </row>
    <row r="19" spans="1:42" ht="14.25" x14ac:dyDescent="0.2">
      <c r="A19" s="11"/>
      <c r="B19" s="11"/>
      <c r="C19" s="11"/>
      <c r="D19" s="11"/>
      <c r="E19" s="24" t="s">
        <v>132</v>
      </c>
      <c r="F19" s="24"/>
      <c r="G19" s="24"/>
      <c r="H19" s="24"/>
      <c r="I19" s="25">
        <f>ROUND(SUM(W1:W64)/1000, 2)</f>
        <v>4.22</v>
      </c>
      <c r="J19" s="25">
        <f>((Source!P78 + Source!P77)/1000)</f>
        <v>162.13240999999999</v>
      </c>
      <c r="K19" s="11" t="s">
        <v>165</v>
      </c>
    </row>
    <row r="20" spans="1:42" ht="14.25" x14ac:dyDescent="0.2">
      <c r="A20" s="11"/>
      <c r="B20" s="11"/>
      <c r="C20" s="11"/>
      <c r="D20" s="11"/>
      <c r="E20" s="24" t="s">
        <v>133</v>
      </c>
      <c r="F20" s="24"/>
      <c r="G20" s="24"/>
      <c r="H20" s="24"/>
      <c r="I20" s="25">
        <f>SUM(AB1:AB64)</f>
        <v>263.72800000000001</v>
      </c>
      <c r="J20" s="25"/>
      <c r="K20" s="11" t="s">
        <v>118</v>
      </c>
    </row>
    <row r="21" spans="1:42" ht="14.25" hidden="1" x14ac:dyDescent="0.2">
      <c r="A21" s="11"/>
      <c r="B21" s="11"/>
      <c r="C21" s="11"/>
      <c r="D21" s="11"/>
      <c r="E21" s="26" t="s">
        <v>134</v>
      </c>
      <c r="F21" s="26"/>
      <c r="G21" s="26"/>
      <c r="H21" s="26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7" t="s">
        <v>85</v>
      </c>
      <c r="F22" s="27"/>
      <c r="G22" s="27"/>
      <c r="H22" s="27"/>
      <c r="I22" s="25">
        <f>ROUND(SUM(AE1:AE64)/1000, 2)</f>
        <v>0</v>
      </c>
      <c r="J22" s="25">
        <f>SUM(AF1:AF64)/1000</f>
        <v>0</v>
      </c>
      <c r="K22" s="11" t="s">
        <v>165</v>
      </c>
    </row>
    <row r="23" spans="1:42" ht="14.25" x14ac:dyDescent="0.2">
      <c r="A23" s="11"/>
      <c r="B23" s="11"/>
      <c r="C23" s="11"/>
      <c r="D23" s="11"/>
      <c r="E23" s="11"/>
      <c r="F23" s="28"/>
      <c r="G23" s="28"/>
      <c r="H23" s="28"/>
      <c r="I23" s="25"/>
      <c r="J23" s="25"/>
      <c r="K23" s="11"/>
    </row>
    <row r="24" spans="1:42" ht="14.25" x14ac:dyDescent="0.2">
      <c r="A24" s="11" t="s">
        <v>148</v>
      </c>
      <c r="B24" s="11"/>
      <c r="C24" s="11"/>
      <c r="D24" s="11"/>
      <c r="E24" s="11"/>
      <c r="F24" s="28"/>
      <c r="G24" s="28"/>
      <c r="H24" s="28"/>
      <c r="I24" s="25"/>
      <c r="J24" s="25"/>
      <c r="K24" s="11"/>
    </row>
    <row r="25" spans="1:42" ht="14.25" x14ac:dyDescent="0.2">
      <c r="A25" s="18" t="s">
        <v>149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3" t="s">
        <v>149</v>
      </c>
    </row>
    <row r="26" spans="1:42" ht="114" x14ac:dyDescent="0.2">
      <c r="A26" s="29" t="s">
        <v>135</v>
      </c>
      <c r="B26" s="29" t="s">
        <v>136</v>
      </c>
      <c r="C26" s="29" t="s">
        <v>137</v>
      </c>
      <c r="D26" s="29" t="s">
        <v>138</v>
      </c>
      <c r="E26" s="29" t="s">
        <v>139</v>
      </c>
      <c r="F26" s="29" t="s">
        <v>140</v>
      </c>
      <c r="G26" s="30" t="s">
        <v>141</v>
      </c>
      <c r="H26" s="30" t="s">
        <v>142</v>
      </c>
      <c r="I26" s="29" t="s">
        <v>143</v>
      </c>
      <c r="J26" s="29" t="s">
        <v>144</v>
      </c>
      <c r="K26" s="29" t="s">
        <v>145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Пусконаладочные работы КЛ-10кВ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42" ht="78" x14ac:dyDescent="0.2">
      <c r="A30" s="35">
        <v>2</v>
      </c>
      <c r="B30" s="35" t="s">
        <v>150</v>
      </c>
      <c r="C30" s="35" t="s">
        <v>17</v>
      </c>
      <c r="D30" s="37" t="str">
        <f>Source!DW25</f>
        <v>1 линия кабеля (3 испытания 1-го образца)</v>
      </c>
      <c r="E30" s="36">
        <f>Source!I25</f>
        <v>4</v>
      </c>
      <c r="F30" s="39"/>
      <c r="G30" s="38"/>
      <c r="H30" s="36"/>
      <c r="I30" s="39"/>
      <c r="J30" s="36"/>
      <c r="K30" s="39"/>
      <c r="Q30">
        <f>ROUND((Source!DN25/100)*ROUND((ROUND((Source!AF25*Source!AV25*Source!I25),2)),2), 2)</f>
        <v>2485.5</v>
      </c>
      <c r="R30">
        <f>Source!X25</f>
        <v>89126.720000000001</v>
      </c>
      <c r="S30">
        <f>ROUND((Source!DO25/100)*ROUND((ROUND((Source!AF25*Source!AV25*Source!I25),2)),2), 2)</f>
        <v>2319.8000000000002</v>
      </c>
      <c r="T30">
        <f>Source!Y25</f>
        <v>52202.79</v>
      </c>
      <c r="U30">
        <f>ROUND((175/100)*ROUND((ROUND((Source!AE25*Source!AV25*Source!I25),2)),2), 2)</f>
        <v>0</v>
      </c>
      <c r="V30">
        <f>ROUND((160/100)*ROUND(ROUND((ROUND((Source!AE25*Source!AV25*Source!I25),2)*Source!BS25),2), 2), 2)</f>
        <v>0</v>
      </c>
      <c r="AI30">
        <v>0</v>
      </c>
    </row>
    <row r="31" spans="1:42" ht="14.25" x14ac:dyDescent="0.2">
      <c r="A31" s="35"/>
      <c r="B31" s="35"/>
      <c r="C31" s="35" t="s">
        <v>151</v>
      </c>
      <c r="D31" s="37"/>
      <c r="E31" s="36"/>
      <c r="F31" s="39">
        <f>Source!AO25</f>
        <v>1035.6099999999999</v>
      </c>
      <c r="G31" s="38" t="str">
        <f>Source!DG25</f>
        <v>*0,8</v>
      </c>
      <c r="H31" s="36">
        <f>Source!AV25</f>
        <v>1</v>
      </c>
      <c r="I31" s="39">
        <f>ROUND((ROUND((Source!AF25*Source!AV25*Source!I25),2)),2)</f>
        <v>3314</v>
      </c>
      <c r="J31" s="36">
        <f>IF(Source!BA25&lt;&gt; 0, Source!BA25, 1)</f>
        <v>38.42</v>
      </c>
      <c r="K31" s="39">
        <f>Source!S25</f>
        <v>127323.88</v>
      </c>
      <c r="W31">
        <f>I31</f>
        <v>3314</v>
      </c>
    </row>
    <row r="32" spans="1:42" ht="14.25" x14ac:dyDescent="0.2">
      <c r="A32" s="35"/>
      <c r="B32" s="35"/>
      <c r="C32" s="35" t="s">
        <v>152</v>
      </c>
      <c r="D32" s="37" t="s">
        <v>153</v>
      </c>
      <c r="E32" s="36">
        <f>Source!DN25</f>
        <v>75</v>
      </c>
      <c r="F32" s="39"/>
      <c r="G32" s="38"/>
      <c r="H32" s="36"/>
      <c r="I32" s="39">
        <f>SUM(Q30:Q31)</f>
        <v>2485.5</v>
      </c>
      <c r="J32" s="36">
        <f>Source!BZ25</f>
        <v>70</v>
      </c>
      <c r="K32" s="39">
        <f>SUM(R30:R31)</f>
        <v>89126.720000000001</v>
      </c>
    </row>
    <row r="33" spans="1:35" ht="14.25" x14ac:dyDescent="0.2">
      <c r="A33" s="35"/>
      <c r="B33" s="35"/>
      <c r="C33" s="35" t="s">
        <v>154</v>
      </c>
      <c r="D33" s="37" t="s">
        <v>153</v>
      </c>
      <c r="E33" s="36">
        <f>Source!DO25</f>
        <v>70</v>
      </c>
      <c r="F33" s="39"/>
      <c r="G33" s="38"/>
      <c r="H33" s="36"/>
      <c r="I33" s="39">
        <f>SUM(S30:S32)</f>
        <v>2319.8000000000002</v>
      </c>
      <c r="J33" s="36">
        <f>Source!CA25</f>
        <v>41</v>
      </c>
      <c r="K33" s="39">
        <f>SUM(T30:T32)</f>
        <v>52202.79</v>
      </c>
    </row>
    <row r="34" spans="1:35" ht="14.25" x14ac:dyDescent="0.2">
      <c r="A34" s="41"/>
      <c r="B34" s="41"/>
      <c r="C34" s="41" t="s">
        <v>155</v>
      </c>
      <c r="D34" s="42" t="s">
        <v>156</v>
      </c>
      <c r="E34" s="43">
        <f>Source!AQ25</f>
        <v>65</v>
      </c>
      <c r="F34" s="44"/>
      <c r="G34" s="45" t="str">
        <f>Source!DI25</f>
        <v>*0,8</v>
      </c>
      <c r="H34" s="43">
        <f>Source!AV25</f>
        <v>1</v>
      </c>
      <c r="I34" s="44">
        <f>Source!U25</f>
        <v>208</v>
      </c>
      <c r="J34" s="43"/>
      <c r="K34" s="44"/>
      <c r="AB34" s="40">
        <f>I34</f>
        <v>208</v>
      </c>
    </row>
    <row r="35" spans="1:35" ht="15" x14ac:dyDescent="0.25">
      <c r="C35" s="23" t="s">
        <v>157</v>
      </c>
      <c r="H35" s="46">
        <f>I31+I32+I33+0</f>
        <v>8119.3</v>
      </c>
      <c r="I35" s="46"/>
      <c r="J35" s="46">
        <f>K31+K32+K33+0</f>
        <v>268653.39</v>
      </c>
      <c r="K35" s="46"/>
      <c r="O35" s="40">
        <f>I31+I32+I33+0</f>
        <v>8119.3</v>
      </c>
      <c r="P35" s="40">
        <f>K31+K32+K33+0</f>
        <v>268653.39</v>
      </c>
      <c r="X35">
        <f>IF(Source!BI25&lt;=1,I31+I32+I33-0, 0)</f>
        <v>0</v>
      </c>
      <c r="Y35">
        <f>IF(Source!BI25=2,I31+I32+I33-0, 0)</f>
        <v>0</v>
      </c>
      <c r="Z35">
        <f>IF(Source!BI25=3,I31+I32+I33-0, 0)</f>
        <v>0</v>
      </c>
      <c r="AA35">
        <f>IF(Source!BI25=4,I31+I32+I33,0)</f>
        <v>8119.3</v>
      </c>
    </row>
    <row r="37" spans="1:35" ht="78" x14ac:dyDescent="0.2">
      <c r="A37" s="35">
        <v>3</v>
      </c>
      <c r="B37" s="35" t="s">
        <v>158</v>
      </c>
      <c r="C37" s="35" t="s">
        <v>28</v>
      </c>
      <c r="D37" s="37" t="str">
        <f>Source!DW27</f>
        <v>1 испытание</v>
      </c>
      <c r="E37" s="36">
        <f>Source!I27</f>
        <v>6</v>
      </c>
      <c r="F37" s="39"/>
      <c r="G37" s="38"/>
      <c r="H37" s="36"/>
      <c r="I37" s="39"/>
      <c r="J37" s="36"/>
      <c r="K37" s="39"/>
      <c r="Q37">
        <f>ROUND((Source!DN27/100)*ROUND((ROUND((Source!AF27*Source!AV27*Source!I27),2)),2), 2)</f>
        <v>467.1</v>
      </c>
      <c r="R37">
        <f>Source!X27</f>
        <v>16749.59</v>
      </c>
      <c r="S37">
        <f>ROUND((Source!DO27/100)*ROUND((ROUND((Source!AF27*Source!AV27*Source!I27),2)),2), 2)</f>
        <v>435.96</v>
      </c>
      <c r="T37">
        <f>Source!Y27</f>
        <v>9810.4699999999993</v>
      </c>
      <c r="U37">
        <f>ROUND((175/100)*ROUND((ROUND((Source!AE27*Source!AV27*Source!I27),2)),2), 2)</f>
        <v>0</v>
      </c>
      <c r="V37">
        <f>ROUND((160/100)*ROUND(ROUND((ROUND((Source!AE27*Source!AV27*Source!I27),2)*Source!BS27),2), 2), 2)</f>
        <v>0</v>
      </c>
      <c r="AI37">
        <v>0</v>
      </c>
    </row>
    <row r="38" spans="1:35" ht="14.25" x14ac:dyDescent="0.2">
      <c r="A38" s="35"/>
      <c r="B38" s="35"/>
      <c r="C38" s="35" t="s">
        <v>151</v>
      </c>
      <c r="D38" s="37"/>
      <c r="E38" s="36"/>
      <c r="F38" s="39">
        <f>Source!AO27</f>
        <v>129.76</v>
      </c>
      <c r="G38" s="38" t="str">
        <f>Source!DG27</f>
        <v>*0,8</v>
      </c>
      <c r="H38" s="36">
        <f>Source!AV27</f>
        <v>1</v>
      </c>
      <c r="I38" s="39">
        <f>ROUND((ROUND((Source!AF27*Source!AV27*Source!I27),2)),2)</f>
        <v>622.79999999999995</v>
      </c>
      <c r="J38" s="36">
        <f>IF(Source!BA27&lt;&gt; 0, Source!BA27, 1)</f>
        <v>38.42</v>
      </c>
      <c r="K38" s="39">
        <f>Source!S27</f>
        <v>23927.98</v>
      </c>
      <c r="W38">
        <f>I38</f>
        <v>622.79999999999995</v>
      </c>
    </row>
    <row r="39" spans="1:35" ht="14.25" x14ac:dyDescent="0.2">
      <c r="A39" s="35"/>
      <c r="B39" s="35"/>
      <c r="C39" s="35" t="s">
        <v>152</v>
      </c>
      <c r="D39" s="37" t="s">
        <v>153</v>
      </c>
      <c r="E39" s="36">
        <f>Source!DN27</f>
        <v>75</v>
      </c>
      <c r="F39" s="39"/>
      <c r="G39" s="38"/>
      <c r="H39" s="36"/>
      <c r="I39" s="39">
        <f>SUM(Q37:Q38)</f>
        <v>467.1</v>
      </c>
      <c r="J39" s="36">
        <f>Source!BZ27</f>
        <v>70</v>
      </c>
      <c r="K39" s="39">
        <f>SUM(R37:R38)</f>
        <v>16749.59</v>
      </c>
    </row>
    <row r="40" spans="1:35" ht="14.25" x14ac:dyDescent="0.2">
      <c r="A40" s="35"/>
      <c r="B40" s="35"/>
      <c r="C40" s="35" t="s">
        <v>154</v>
      </c>
      <c r="D40" s="37" t="s">
        <v>153</v>
      </c>
      <c r="E40" s="36">
        <f>Source!DO27</f>
        <v>70</v>
      </c>
      <c r="F40" s="39"/>
      <c r="G40" s="38"/>
      <c r="H40" s="36"/>
      <c r="I40" s="39">
        <f>SUM(S37:S39)</f>
        <v>435.96</v>
      </c>
      <c r="J40" s="36">
        <f>Source!CA27</f>
        <v>41</v>
      </c>
      <c r="K40" s="39">
        <f>SUM(T37:T39)</f>
        <v>9810.4699999999993</v>
      </c>
    </row>
    <row r="41" spans="1:35" ht="14.25" x14ac:dyDescent="0.2">
      <c r="A41" s="41"/>
      <c r="B41" s="41"/>
      <c r="C41" s="41" t="s">
        <v>155</v>
      </c>
      <c r="D41" s="42" t="s">
        <v>156</v>
      </c>
      <c r="E41" s="43">
        <f>Source!AQ27</f>
        <v>9.2100000000000009</v>
      </c>
      <c r="F41" s="44"/>
      <c r="G41" s="45" t="str">
        <f>Source!DI27</f>
        <v>*0,8</v>
      </c>
      <c r="H41" s="43">
        <f>Source!AV27</f>
        <v>1</v>
      </c>
      <c r="I41" s="44">
        <f>Source!U27</f>
        <v>44.208000000000006</v>
      </c>
      <c r="J41" s="43"/>
      <c r="K41" s="44"/>
      <c r="AB41" s="40">
        <f>I41</f>
        <v>44.208000000000006</v>
      </c>
    </row>
    <row r="42" spans="1:35" ht="15" x14ac:dyDescent="0.25">
      <c r="C42" s="23" t="s">
        <v>157</v>
      </c>
      <c r="H42" s="46">
        <f>I38+I39+I40+0</f>
        <v>1525.8600000000001</v>
      </c>
      <c r="I42" s="46"/>
      <c r="J42" s="46">
        <f>K38+K39+K40+0</f>
        <v>50488.04</v>
      </c>
      <c r="K42" s="46"/>
      <c r="O42" s="40">
        <f>I38+I39+I40+0</f>
        <v>1525.8600000000001</v>
      </c>
      <c r="P42" s="40">
        <f>K38+K39+K40+0</f>
        <v>50488.04</v>
      </c>
      <c r="X42">
        <f>IF(Source!BI27&lt;=1,I38+I39+I40-0, 0)</f>
        <v>0</v>
      </c>
      <c r="Y42">
        <f>IF(Source!BI27=2,I38+I39+I40-0, 0)</f>
        <v>0</v>
      </c>
      <c r="Z42">
        <f>IF(Source!BI27=3,I38+I39+I40-0, 0)</f>
        <v>0</v>
      </c>
      <c r="AA42">
        <f>IF(Source!BI27=4,I38+I39+I40,0)</f>
        <v>1525.8600000000001</v>
      </c>
    </row>
    <row r="44" spans="1:35" ht="78" x14ac:dyDescent="0.2">
      <c r="A44" s="35">
        <v>4</v>
      </c>
      <c r="B44" s="35" t="s">
        <v>159</v>
      </c>
      <c r="C44" s="35" t="s">
        <v>33</v>
      </c>
      <c r="D44" s="37" t="str">
        <f>Source!DW29</f>
        <v>1 измерение</v>
      </c>
      <c r="E44" s="36">
        <f>Source!I29</f>
        <v>8</v>
      </c>
      <c r="F44" s="39"/>
      <c r="G44" s="38"/>
      <c r="H44" s="36"/>
      <c r="I44" s="39"/>
      <c r="J44" s="36"/>
      <c r="K44" s="39"/>
      <c r="Q44">
        <f>ROUND((Source!DN29/100)*ROUND((ROUND((Source!AF29*Source!AV29*Source!I29),2)),2), 2)</f>
        <v>136.80000000000001</v>
      </c>
      <c r="R44">
        <f>Source!X29</f>
        <v>4905.47</v>
      </c>
      <c r="S44">
        <f>ROUND((Source!DO29/100)*ROUND((ROUND((Source!AF29*Source!AV29*Source!I29),2)),2), 2)</f>
        <v>127.68</v>
      </c>
      <c r="T44">
        <f>Source!Y29</f>
        <v>2873.2</v>
      </c>
      <c r="U44">
        <f>ROUND((175/100)*ROUND((ROUND((Source!AE29*Source!AV29*Source!I29),2)),2), 2)</f>
        <v>0</v>
      </c>
      <c r="V44">
        <f>ROUND((160/100)*ROUND(ROUND((ROUND((Source!AE29*Source!AV29*Source!I29),2)*Source!BS29),2), 2), 2)</f>
        <v>0</v>
      </c>
      <c r="AI44">
        <v>0</v>
      </c>
    </row>
    <row r="45" spans="1:35" ht="14.25" x14ac:dyDescent="0.2">
      <c r="A45" s="35"/>
      <c r="B45" s="35"/>
      <c r="C45" s="35" t="s">
        <v>151</v>
      </c>
      <c r="D45" s="37"/>
      <c r="E45" s="36"/>
      <c r="F45" s="39">
        <f>Source!AO29</f>
        <v>28.49</v>
      </c>
      <c r="G45" s="38" t="str">
        <f>Source!DG29</f>
        <v>*0,8</v>
      </c>
      <c r="H45" s="36">
        <f>Source!AV29</f>
        <v>1</v>
      </c>
      <c r="I45" s="39">
        <f>ROUND((ROUND((Source!AF29*Source!AV29*Source!I29),2)),2)</f>
        <v>182.4</v>
      </c>
      <c r="J45" s="36">
        <f>IF(Source!BA29&lt;&gt; 0, Source!BA29, 1)</f>
        <v>38.42</v>
      </c>
      <c r="K45" s="39">
        <f>Source!S29</f>
        <v>7007.81</v>
      </c>
      <c r="W45">
        <f>I45</f>
        <v>182.4</v>
      </c>
    </row>
    <row r="46" spans="1:35" ht="14.25" x14ac:dyDescent="0.2">
      <c r="A46" s="35"/>
      <c r="B46" s="35"/>
      <c r="C46" s="35" t="s">
        <v>152</v>
      </c>
      <c r="D46" s="37" t="s">
        <v>153</v>
      </c>
      <c r="E46" s="36">
        <f>Source!DN29</f>
        <v>75</v>
      </c>
      <c r="F46" s="39"/>
      <c r="G46" s="38"/>
      <c r="H46" s="36"/>
      <c r="I46" s="39">
        <f>SUM(Q44:Q45)</f>
        <v>136.80000000000001</v>
      </c>
      <c r="J46" s="36">
        <f>Source!BZ29</f>
        <v>70</v>
      </c>
      <c r="K46" s="39">
        <f>SUM(R44:R45)</f>
        <v>4905.47</v>
      </c>
    </row>
    <row r="47" spans="1:35" ht="14.25" x14ac:dyDescent="0.2">
      <c r="A47" s="35"/>
      <c r="B47" s="35"/>
      <c r="C47" s="35" t="s">
        <v>154</v>
      </c>
      <c r="D47" s="37" t="s">
        <v>153</v>
      </c>
      <c r="E47" s="36">
        <f>Source!DO29</f>
        <v>70</v>
      </c>
      <c r="F47" s="39"/>
      <c r="G47" s="38"/>
      <c r="H47" s="36"/>
      <c r="I47" s="39">
        <f>SUM(S44:S46)</f>
        <v>127.68</v>
      </c>
      <c r="J47" s="36">
        <f>Source!CA29</f>
        <v>41</v>
      </c>
      <c r="K47" s="39">
        <f>SUM(T44:T46)</f>
        <v>2873.2</v>
      </c>
    </row>
    <row r="48" spans="1:35" ht="14.25" x14ac:dyDescent="0.2">
      <c r="A48" s="41"/>
      <c r="B48" s="41"/>
      <c r="C48" s="41" t="s">
        <v>155</v>
      </c>
      <c r="D48" s="42" t="s">
        <v>156</v>
      </c>
      <c r="E48" s="43">
        <f>Source!AQ29</f>
        <v>1.8</v>
      </c>
      <c r="F48" s="44"/>
      <c r="G48" s="45" t="str">
        <f>Source!DI29</f>
        <v>*0,8</v>
      </c>
      <c r="H48" s="43">
        <f>Source!AV29</f>
        <v>1</v>
      </c>
      <c r="I48" s="44">
        <f>Source!U29</f>
        <v>11.520000000000001</v>
      </c>
      <c r="J48" s="43"/>
      <c r="K48" s="44"/>
      <c r="AB48" s="40">
        <f>I48</f>
        <v>11.520000000000001</v>
      </c>
    </row>
    <row r="49" spans="1:35" ht="15" x14ac:dyDescent="0.25">
      <c r="C49" s="23" t="s">
        <v>157</v>
      </c>
      <c r="H49" s="46">
        <f>I45+I46+I47+0</f>
        <v>446.88000000000005</v>
      </c>
      <c r="I49" s="46"/>
      <c r="J49" s="46">
        <f>K45+K46+K47+0</f>
        <v>14786.48</v>
      </c>
      <c r="K49" s="46"/>
      <c r="O49" s="40">
        <f>I45+I46+I47+0</f>
        <v>446.88000000000005</v>
      </c>
      <c r="P49" s="40">
        <f>K45+K46+K47+0</f>
        <v>14786.48</v>
      </c>
      <c r="X49">
        <f>IF(Source!BI29&lt;=1,I45+I46+I47-0, 0)</f>
        <v>0</v>
      </c>
      <c r="Y49">
        <f>IF(Source!BI29=2,I45+I46+I47-0, 0)</f>
        <v>0</v>
      </c>
      <c r="Z49">
        <f>IF(Source!BI29=3,I45+I46+I47-0, 0)</f>
        <v>0</v>
      </c>
      <c r="AA49">
        <f>IF(Source!BI29=4,I45+I46+I47,0)</f>
        <v>446.88000000000005</v>
      </c>
    </row>
    <row r="51" spans="1:35" ht="14.25" x14ac:dyDescent="0.2">
      <c r="A51" s="35">
        <v>5</v>
      </c>
      <c r="B51" s="35" t="str">
        <f>Source!F31</f>
        <v>2.1-8-3</v>
      </c>
      <c r="C51" s="35" t="s">
        <v>40</v>
      </c>
      <c r="D51" s="37" t="str">
        <f>Source!DW31</f>
        <v>маш.-ч</v>
      </c>
      <c r="E51" s="36">
        <f>Source!I31</f>
        <v>8</v>
      </c>
      <c r="F51" s="39"/>
      <c r="G51" s="38"/>
      <c r="H51" s="36"/>
      <c r="I51" s="39"/>
      <c r="J51" s="36"/>
      <c r="K51" s="39"/>
      <c r="Q51">
        <f>ROUND((Source!DN31/100)*ROUND((ROUND((Source!AF31*Source!AV31*Source!I31),2)),2), 2)</f>
        <v>0</v>
      </c>
      <c r="R51">
        <f>Source!X31</f>
        <v>0</v>
      </c>
      <c r="S51">
        <f>ROUND((Source!DO31/100)*ROUND((ROUND((Source!AF31*Source!AV31*Source!I31),2)),2), 2)</f>
        <v>0</v>
      </c>
      <c r="T51">
        <f>Source!Y31</f>
        <v>0</v>
      </c>
      <c r="U51">
        <f>ROUND((175/100)*ROUND((ROUND((Source!AE31*Source!AV31*Source!I31),2)),2), 2)</f>
        <v>176.4</v>
      </c>
      <c r="V51">
        <f>ROUND((160/100)*ROUND(ROUND((ROUND((Source!AE31*Source!AV31*Source!I31),2)*Source!BS31),2), 2), 2)</f>
        <v>6196.38</v>
      </c>
      <c r="AI51">
        <v>2</v>
      </c>
    </row>
    <row r="52" spans="1:35" ht="14.25" x14ac:dyDescent="0.2">
      <c r="A52" s="35"/>
      <c r="B52" s="35"/>
      <c r="C52" s="35" t="s">
        <v>160</v>
      </c>
      <c r="D52" s="37"/>
      <c r="E52" s="36"/>
      <c r="F52" s="39">
        <f>Source!AM31</f>
        <v>247.38</v>
      </c>
      <c r="G52" s="38" t="str">
        <f>Source!DE31</f>
        <v/>
      </c>
      <c r="H52" s="36">
        <f>Source!AV31</f>
        <v>1</v>
      </c>
      <c r="I52" s="39">
        <f>(ROUND((ROUND(((Source!ET31)*Source!AV31*Source!I31),2)),2)+ROUND((ROUND(((Source!AE31-(Source!EU31))*Source!AV31*Source!I31),2)),2))</f>
        <v>1978.8799999999999</v>
      </c>
      <c r="J52" s="36">
        <f>IF(Source!BB31&lt;&gt; 0, Source!BB31, 1)</f>
        <v>10.37</v>
      </c>
      <c r="K52" s="39">
        <f>Source!Q31</f>
        <v>20516.489999999998</v>
      </c>
    </row>
    <row r="53" spans="1:35" ht="14.25" x14ac:dyDescent="0.2">
      <c r="A53" s="35"/>
      <c r="B53" s="35"/>
      <c r="C53" s="35" t="s">
        <v>161</v>
      </c>
      <c r="D53" s="37"/>
      <c r="E53" s="36"/>
      <c r="F53" s="39">
        <f>Source!AN31</f>
        <v>12.62</v>
      </c>
      <c r="G53" s="38" t="str">
        <f>Source!DF31</f>
        <v/>
      </c>
      <c r="H53" s="36">
        <f>Source!AV31</f>
        <v>1</v>
      </c>
      <c r="I53" s="47">
        <f>ROUND((ROUND((Source!AE31*Source!AV31*Source!I31),2)),2)</f>
        <v>100.8</v>
      </c>
      <c r="J53" s="36">
        <f>IF(Source!BS31&lt;&gt; 0, Source!BS31, 1)</f>
        <v>38.42</v>
      </c>
      <c r="K53" s="47">
        <f>Source!R31</f>
        <v>3872.74</v>
      </c>
      <c r="W53">
        <f>I53</f>
        <v>100.8</v>
      </c>
    </row>
    <row r="54" spans="1:35" ht="14.25" x14ac:dyDescent="0.2">
      <c r="A54" s="41"/>
      <c r="B54" s="41"/>
      <c r="C54" s="41" t="s">
        <v>162</v>
      </c>
      <c r="D54" s="42" t="s">
        <v>153</v>
      </c>
      <c r="E54" s="43">
        <f>175</f>
        <v>175</v>
      </c>
      <c r="F54" s="44"/>
      <c r="G54" s="45"/>
      <c r="H54" s="43"/>
      <c r="I54" s="44">
        <f>SUM(U51:U53)</f>
        <v>176.4</v>
      </c>
      <c r="J54" s="43">
        <f>160</f>
        <v>160</v>
      </c>
      <c r="K54" s="44">
        <f>SUM(V51:V53)</f>
        <v>6196.38</v>
      </c>
    </row>
    <row r="55" spans="1:35" ht="15" x14ac:dyDescent="0.25">
      <c r="C55" s="23" t="s">
        <v>157</v>
      </c>
      <c r="H55" s="46">
        <f>I52+I54+0</f>
        <v>2155.2799999999997</v>
      </c>
      <c r="I55" s="46"/>
      <c r="J55" s="46">
        <f>K52+K54+0</f>
        <v>26712.87</v>
      </c>
      <c r="K55" s="46"/>
      <c r="O55" s="40">
        <f>I52+I54+0</f>
        <v>2155.2799999999997</v>
      </c>
      <c r="P55" s="40">
        <f>K52+K54+0</f>
        <v>26712.87</v>
      </c>
      <c r="X55">
        <f>IF(Source!BI31&lt;=1,I52+I54-0, 0)</f>
        <v>2155.2799999999997</v>
      </c>
      <c r="Y55">
        <f>IF(Source!BI31=2,I52+I54-0, 0)</f>
        <v>0</v>
      </c>
      <c r="Z55">
        <f>IF(Source!BI31=3,I52+I54-0, 0)</f>
        <v>0</v>
      </c>
      <c r="AA55">
        <f>IF(Source!BI31=4,I52+I54,0)</f>
        <v>0</v>
      </c>
    </row>
    <row r="58" spans="1:35" ht="15" x14ac:dyDescent="0.25">
      <c r="A58" s="50" t="str">
        <f>CONCATENATE("Итого по локальной смете: ",IF(Source!G33&lt;&gt;"Новая локальная смета", Source!G33, ""))</f>
        <v>Итого по локальной смете: Пусконаладочные работы КЛ-10кВ</v>
      </c>
      <c r="B58" s="50"/>
      <c r="C58" s="50"/>
      <c r="D58" s="50"/>
      <c r="E58" s="50"/>
      <c r="F58" s="50"/>
      <c r="G58" s="50"/>
      <c r="H58" s="49">
        <f>SUM(O29:O57)</f>
        <v>12247.32</v>
      </c>
      <c r="I58" s="48"/>
      <c r="J58" s="49">
        <f>SUM(P29:P57)</f>
        <v>360640.77999999997</v>
      </c>
      <c r="K58" s="48"/>
    </row>
    <row r="59" spans="1:35" hidden="1" x14ac:dyDescent="0.2">
      <c r="A59" t="s">
        <v>163</v>
      </c>
      <c r="H59">
        <f>SUM(AC29:AC58)</f>
        <v>0</v>
      </c>
      <c r="J59">
        <f>SUM(AD29:AD58)</f>
        <v>0</v>
      </c>
    </row>
    <row r="60" spans="1:35" hidden="1" x14ac:dyDescent="0.2">
      <c r="A60" t="s">
        <v>164</v>
      </c>
      <c r="H60">
        <f>SUM(AE29:AE59)</f>
        <v>0</v>
      </c>
      <c r="J60">
        <f>SUM(AF29:AF59)</f>
        <v>0</v>
      </c>
    </row>
    <row r="62" spans="1:35" ht="15" x14ac:dyDescent="0.25">
      <c r="A62" s="50" t="str">
        <f>CONCATENATE("Итого по смете: ",IF(Source!G63&lt;&gt;"Новый объект", Source!G63, ""))</f>
        <v>Итого по смете: 09-01-02 Пусконаладочные работы КЛ-10кВ</v>
      </c>
      <c r="B62" s="50"/>
      <c r="C62" s="50"/>
      <c r="D62" s="50"/>
      <c r="E62" s="50"/>
      <c r="F62" s="50"/>
      <c r="G62" s="50"/>
      <c r="H62" s="49">
        <f>SUM(O1:O61)</f>
        <v>12247.32</v>
      </c>
      <c r="I62" s="48"/>
      <c r="J62" s="49">
        <f>SUM(P1:P61)</f>
        <v>360640.77999999997</v>
      </c>
      <c r="K62" s="48"/>
    </row>
    <row r="63" spans="1:35" hidden="1" x14ac:dyDescent="0.2">
      <c r="A63" t="s">
        <v>163</v>
      </c>
      <c r="H63">
        <f>SUM(AC1:AC62)</f>
        <v>0</v>
      </c>
      <c r="J63">
        <f>SUM(AD1:AD62)</f>
        <v>0</v>
      </c>
    </row>
    <row r="64" spans="1:35" hidden="1" x14ac:dyDescent="0.2">
      <c r="A64" t="s">
        <v>164</v>
      </c>
      <c r="H64">
        <f>SUM(AE1:AE63)</f>
        <v>0</v>
      </c>
      <c r="J64">
        <f>SUM(AF1:AF63)</f>
        <v>0</v>
      </c>
    </row>
    <row r="67" spans="1:11" ht="14.25" x14ac:dyDescent="0.2">
      <c r="A67" s="51" t="s">
        <v>166</v>
      </c>
      <c r="B67" s="51"/>
      <c r="C67" s="52" t="str">
        <f>IF(Source!AC12&lt;&gt;"", Source!AC12," ")</f>
        <v xml:space="preserve"> </v>
      </c>
      <c r="D67" s="52"/>
      <c r="E67" s="52"/>
      <c r="F67" s="52"/>
      <c r="G67" s="52"/>
      <c r="H67" s="24" t="str">
        <f>IF(Source!AB12&lt;&gt;"", Source!AB12," ")</f>
        <v xml:space="preserve"> </v>
      </c>
      <c r="I67" s="24"/>
      <c r="J67" s="24"/>
      <c r="K67" s="24"/>
    </row>
    <row r="68" spans="1:11" ht="14.25" x14ac:dyDescent="0.2">
      <c r="A68" s="11"/>
      <c r="B68" s="11"/>
      <c r="C68" s="13" t="s">
        <v>167</v>
      </c>
      <c r="D68" s="13"/>
      <c r="E68" s="13"/>
      <c r="F68" s="13"/>
      <c r="G68" s="13"/>
      <c r="H68" s="11"/>
      <c r="I68" s="11"/>
      <c r="J68" s="11"/>
      <c r="K68" s="11"/>
    </row>
    <row r="69" spans="1:11" ht="14.25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</row>
    <row r="70" spans="1:11" ht="14.25" x14ac:dyDescent="0.2">
      <c r="A70" s="51" t="s">
        <v>168</v>
      </c>
      <c r="B70" s="51"/>
      <c r="C70" s="52" t="str">
        <f>IF(Source!AE12&lt;&gt;"", Source!AE12," ")</f>
        <v xml:space="preserve"> </v>
      </c>
      <c r="D70" s="52"/>
      <c r="E70" s="52"/>
      <c r="F70" s="52"/>
      <c r="G70" s="52"/>
      <c r="H70" s="24" t="str">
        <f>IF(Source!AD12&lt;&gt;"", Source!AD12," ")</f>
        <v xml:space="preserve"> </v>
      </c>
      <c r="I70" s="24"/>
      <c r="J70" s="24"/>
      <c r="K70" s="24"/>
    </row>
    <row r="71" spans="1:11" ht="14.25" x14ac:dyDescent="0.2">
      <c r="A71" s="11"/>
      <c r="B71" s="11"/>
      <c r="C71" s="13" t="s">
        <v>167</v>
      </c>
      <c r="D71" s="13"/>
      <c r="E71" s="13"/>
      <c r="F71" s="13"/>
      <c r="G71" s="13"/>
      <c r="H71" s="11"/>
      <c r="I71" s="11"/>
      <c r="J71" s="11"/>
      <c r="K71" s="11"/>
    </row>
  </sheetData>
  <mergeCells count="38">
    <mergeCell ref="A67:B67"/>
    <mergeCell ref="H67:K67"/>
    <mergeCell ref="C68:G68"/>
    <mergeCell ref="A70:B70"/>
    <mergeCell ref="H70:K70"/>
    <mergeCell ref="C71:G71"/>
    <mergeCell ref="H55:I55"/>
    <mergeCell ref="J55:K55"/>
    <mergeCell ref="J58:K58"/>
    <mergeCell ref="H58:I58"/>
    <mergeCell ref="A58:G58"/>
    <mergeCell ref="J62:K62"/>
    <mergeCell ref="H62:I62"/>
    <mergeCell ref="A62:G62"/>
    <mergeCell ref="H35:I35"/>
    <mergeCell ref="J35:K35"/>
    <mergeCell ref="H42:I42"/>
    <mergeCell ref="J42:K42"/>
    <mergeCell ref="H49:I49"/>
    <mergeCell ref="J49:K4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11"/>
  <sheetViews>
    <sheetView workbookViewId="0">
      <selection activeCell="A107" sqref="A107:O1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122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105</v>
      </c>
      <c r="C12" s="1">
        <v>0</v>
      </c>
      <c r="D12" s="1">
        <f>ROW(A63)</f>
        <v>63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122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B63</f>
        <v>105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09-01-02</v>
      </c>
      <c r="G18" s="3" t="str">
        <f t="shared" si="0"/>
        <v>09-01-02 Пусконаладочные работы КЛ-10кВ</v>
      </c>
      <c r="H18" s="3"/>
      <c r="I18" s="3"/>
      <c r="J18" s="3"/>
      <c r="K18" s="3"/>
      <c r="L18" s="3"/>
      <c r="M18" s="3"/>
      <c r="N18" s="3"/>
      <c r="O18" s="3">
        <f t="shared" ref="O18:AT18" si="1">O63</f>
        <v>6098.08</v>
      </c>
      <c r="P18" s="3">
        <f t="shared" si="1"/>
        <v>0</v>
      </c>
      <c r="Q18" s="3">
        <f t="shared" si="1"/>
        <v>1978.88</v>
      </c>
      <c r="R18" s="3">
        <f t="shared" si="1"/>
        <v>100.8</v>
      </c>
      <c r="S18" s="3">
        <f t="shared" si="1"/>
        <v>4119.2</v>
      </c>
      <c r="T18" s="3">
        <f t="shared" si="1"/>
        <v>0</v>
      </c>
      <c r="U18" s="3">
        <f t="shared" si="1"/>
        <v>263.72800000000001</v>
      </c>
      <c r="V18" s="3">
        <f t="shared" si="1"/>
        <v>0</v>
      </c>
      <c r="W18" s="3">
        <f t="shared" si="1"/>
        <v>0</v>
      </c>
      <c r="X18" s="3">
        <f t="shared" si="1"/>
        <v>3089.4</v>
      </c>
      <c r="Y18" s="3">
        <f t="shared" si="1"/>
        <v>2883.44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12247.32</v>
      </c>
      <c r="AS18" s="3">
        <f t="shared" si="1"/>
        <v>2155.2800000000002</v>
      </c>
      <c r="AT18" s="3">
        <f t="shared" si="1"/>
        <v>0</v>
      </c>
      <c r="AU18" s="3">
        <f t="shared" ref="AU18:BZ18" si="2">AU63</f>
        <v>10092.040000000001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DG63</f>
        <v>178776.16</v>
      </c>
      <c r="DH18" s="4">
        <f t="shared" si="4"/>
        <v>0</v>
      </c>
      <c r="DI18" s="4">
        <f t="shared" si="4"/>
        <v>20516.490000000002</v>
      </c>
      <c r="DJ18" s="4">
        <f t="shared" si="4"/>
        <v>3872.74</v>
      </c>
      <c r="DK18" s="4">
        <f t="shared" si="4"/>
        <v>158259.67000000001</v>
      </c>
      <c r="DL18" s="4">
        <f t="shared" si="4"/>
        <v>0</v>
      </c>
      <c r="DM18" s="4">
        <f t="shared" si="4"/>
        <v>263.72800000000001</v>
      </c>
      <c r="DN18" s="4">
        <f t="shared" si="4"/>
        <v>0</v>
      </c>
      <c r="DO18" s="4">
        <f t="shared" si="4"/>
        <v>0</v>
      </c>
      <c r="DP18" s="4">
        <f t="shared" si="4"/>
        <v>110781.78</v>
      </c>
      <c r="DQ18" s="4">
        <f t="shared" si="4"/>
        <v>64886.46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360640.78</v>
      </c>
      <c r="EK18" s="4">
        <f t="shared" si="4"/>
        <v>26712.87</v>
      </c>
      <c r="EL18" s="4">
        <f t="shared" si="4"/>
        <v>0</v>
      </c>
      <c r="EM18" s="4">
        <f t="shared" ref="EM18:FR18" si="5">EM63</f>
        <v>333927.90999999997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ROW(A33)</f>
        <v>33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B33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09-01-02</v>
      </c>
      <c r="G22" s="3" t="str">
        <f t="shared" si="7"/>
        <v>Пусконаладочные работы КЛ-10кВ</v>
      </c>
      <c r="H22" s="3"/>
      <c r="I22" s="3"/>
      <c r="J22" s="3"/>
      <c r="K22" s="3"/>
      <c r="L22" s="3"/>
      <c r="M22" s="3"/>
      <c r="N22" s="3"/>
      <c r="O22" s="3">
        <f t="shared" ref="O22:AT22" si="8">O33</f>
        <v>6098.08</v>
      </c>
      <c r="P22" s="3">
        <f t="shared" si="8"/>
        <v>0</v>
      </c>
      <c r="Q22" s="3">
        <f t="shared" si="8"/>
        <v>1978.88</v>
      </c>
      <c r="R22" s="3">
        <f t="shared" si="8"/>
        <v>100.8</v>
      </c>
      <c r="S22" s="3">
        <f t="shared" si="8"/>
        <v>4119.2</v>
      </c>
      <c r="T22" s="3">
        <f t="shared" si="8"/>
        <v>0</v>
      </c>
      <c r="U22" s="3">
        <f t="shared" si="8"/>
        <v>263.72800000000001</v>
      </c>
      <c r="V22" s="3">
        <f t="shared" si="8"/>
        <v>0</v>
      </c>
      <c r="W22" s="3">
        <f t="shared" si="8"/>
        <v>0</v>
      </c>
      <c r="X22" s="3">
        <f t="shared" si="8"/>
        <v>3089.4</v>
      </c>
      <c r="Y22" s="3">
        <f t="shared" si="8"/>
        <v>2883.44</v>
      </c>
      <c r="Z22" s="3">
        <f t="shared" si="8"/>
        <v>0</v>
      </c>
      <c r="AA22" s="3">
        <f t="shared" si="8"/>
        <v>0</v>
      </c>
      <c r="AB22" s="3">
        <f t="shared" si="8"/>
        <v>6098.08</v>
      </c>
      <c r="AC22" s="3">
        <f t="shared" si="8"/>
        <v>0</v>
      </c>
      <c r="AD22" s="3">
        <f t="shared" si="8"/>
        <v>1978.88</v>
      </c>
      <c r="AE22" s="3">
        <f t="shared" si="8"/>
        <v>100.8</v>
      </c>
      <c r="AF22" s="3">
        <f t="shared" si="8"/>
        <v>4119.2</v>
      </c>
      <c r="AG22" s="3">
        <f t="shared" si="8"/>
        <v>0</v>
      </c>
      <c r="AH22" s="3">
        <f t="shared" si="8"/>
        <v>263.72800000000001</v>
      </c>
      <c r="AI22" s="3">
        <f t="shared" si="8"/>
        <v>0</v>
      </c>
      <c r="AJ22" s="3">
        <f t="shared" si="8"/>
        <v>0</v>
      </c>
      <c r="AK22" s="3">
        <f t="shared" si="8"/>
        <v>3089.4</v>
      </c>
      <c r="AL22" s="3">
        <f t="shared" si="8"/>
        <v>2883.44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12247.32</v>
      </c>
      <c r="AS22" s="3">
        <f t="shared" si="8"/>
        <v>2155.2800000000002</v>
      </c>
      <c r="AT22" s="3">
        <f t="shared" si="8"/>
        <v>0</v>
      </c>
      <c r="AU22" s="3">
        <f t="shared" ref="AU22:BZ22" si="9">AU33</f>
        <v>10092.040000000001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CA33</f>
        <v>12247.32</v>
      </c>
      <c r="CB22" s="3">
        <f t="shared" si="10"/>
        <v>2155.2800000000002</v>
      </c>
      <c r="CC22" s="3">
        <f t="shared" si="10"/>
        <v>0</v>
      </c>
      <c r="CD22" s="3">
        <f t="shared" si="10"/>
        <v>10092.040000000001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DG33</f>
        <v>178776.16</v>
      </c>
      <c r="DH22" s="4">
        <f t="shared" si="11"/>
        <v>0</v>
      </c>
      <c r="DI22" s="4">
        <f t="shared" si="11"/>
        <v>20516.490000000002</v>
      </c>
      <c r="DJ22" s="4">
        <f t="shared" si="11"/>
        <v>3872.74</v>
      </c>
      <c r="DK22" s="4">
        <f t="shared" si="11"/>
        <v>158259.67000000001</v>
      </c>
      <c r="DL22" s="4">
        <f t="shared" si="11"/>
        <v>0</v>
      </c>
      <c r="DM22" s="4">
        <f t="shared" si="11"/>
        <v>263.72800000000001</v>
      </c>
      <c r="DN22" s="4">
        <f t="shared" si="11"/>
        <v>0</v>
      </c>
      <c r="DO22" s="4">
        <f t="shared" si="11"/>
        <v>0</v>
      </c>
      <c r="DP22" s="4">
        <f t="shared" si="11"/>
        <v>110781.78</v>
      </c>
      <c r="DQ22" s="4">
        <f t="shared" si="11"/>
        <v>64886.46</v>
      </c>
      <c r="DR22" s="4">
        <f t="shared" si="11"/>
        <v>0</v>
      </c>
      <c r="DS22" s="4">
        <f t="shared" si="11"/>
        <v>0</v>
      </c>
      <c r="DT22" s="4">
        <f t="shared" si="11"/>
        <v>178776.16</v>
      </c>
      <c r="DU22" s="4">
        <f t="shared" si="11"/>
        <v>0</v>
      </c>
      <c r="DV22" s="4">
        <f t="shared" si="11"/>
        <v>20516.490000000002</v>
      </c>
      <c r="DW22" s="4">
        <f t="shared" si="11"/>
        <v>3872.74</v>
      </c>
      <c r="DX22" s="4">
        <f t="shared" si="11"/>
        <v>158259.67000000001</v>
      </c>
      <c r="DY22" s="4">
        <f t="shared" si="11"/>
        <v>0</v>
      </c>
      <c r="DZ22" s="4">
        <f t="shared" si="11"/>
        <v>263.72800000000001</v>
      </c>
      <c r="EA22" s="4">
        <f t="shared" si="11"/>
        <v>0</v>
      </c>
      <c r="EB22" s="4">
        <f t="shared" si="11"/>
        <v>0</v>
      </c>
      <c r="EC22" s="4">
        <f t="shared" si="11"/>
        <v>110781.78</v>
      </c>
      <c r="ED22" s="4">
        <f t="shared" si="11"/>
        <v>64886.46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360640.78</v>
      </c>
      <c r="EK22" s="4">
        <f t="shared" si="11"/>
        <v>26712.87</v>
      </c>
      <c r="EL22" s="4">
        <f t="shared" si="11"/>
        <v>0</v>
      </c>
      <c r="EM22" s="4">
        <f t="shared" ref="EM22:FR22" si="12">EM33</f>
        <v>333927.90999999997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FS33</f>
        <v>360640.78</v>
      </c>
      <c r="FT22" s="4">
        <f t="shared" si="13"/>
        <v>26712.87</v>
      </c>
      <c r="FU22" s="4">
        <f t="shared" si="13"/>
        <v>0</v>
      </c>
      <c r="FV22" s="4">
        <f t="shared" si="13"/>
        <v>333927.90999999997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/>
      <c r="D24" s="2">
        <f>ROW(EtalonRes!A1)</f>
        <v>1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f>ROUND(4,9)</f>
        <v>4</v>
      </c>
      <c r="J24" s="2">
        <v>0</v>
      </c>
      <c r="K24" s="2">
        <f>ROUND(4,9)</f>
        <v>4</v>
      </c>
      <c r="L24" s="2"/>
      <c r="M24" s="2"/>
      <c r="N24" s="2"/>
      <c r="O24" s="2">
        <f t="shared" ref="O24:O31" si="14">ROUND(CP24,2)</f>
        <v>3314</v>
      </c>
      <c r="P24" s="2">
        <f t="shared" ref="P24:P31" si="15">ROUND((ROUND((AC24*AW24*I24),2)*BC24),2)</f>
        <v>0</v>
      </c>
      <c r="Q24" s="2">
        <f t="shared" ref="Q24:Q31" si="16">(ROUND((ROUND(((ET24)*AV24*I24),2)*BB24),2)+ROUND((ROUND(((AE24-(EU24))*AV24*I24),2)*BS24),2))</f>
        <v>0</v>
      </c>
      <c r="R24" s="2">
        <f t="shared" ref="R24:R31" si="17">ROUND((ROUND((AE24*AV24*I24),2)*BS24),2)</f>
        <v>0</v>
      </c>
      <c r="S24" s="2">
        <f t="shared" ref="S24:S31" si="18">ROUND((ROUND((AF24*AV24*I24),2)*BA24),2)</f>
        <v>3314</v>
      </c>
      <c r="T24" s="2">
        <f t="shared" ref="T24:T31" si="19">ROUND(CU24*I24,2)</f>
        <v>0</v>
      </c>
      <c r="U24" s="2">
        <f t="shared" ref="U24:U31" si="20">CV24*I24</f>
        <v>208</v>
      </c>
      <c r="V24" s="2">
        <f t="shared" ref="V24:V31" si="21">CW24*I24</f>
        <v>0</v>
      </c>
      <c r="W24" s="2">
        <f t="shared" ref="W24:W31" si="22">ROUND(CX24*I24,2)</f>
        <v>0</v>
      </c>
      <c r="X24" s="2">
        <f t="shared" ref="X24:Y31" si="23">ROUND(CY24,2)</f>
        <v>2485.5</v>
      </c>
      <c r="Y24" s="2">
        <f t="shared" si="23"/>
        <v>2319.8000000000002</v>
      </c>
      <c r="Z24" s="2"/>
      <c r="AA24" s="2">
        <v>45957145</v>
      </c>
      <c r="AB24" s="2">
        <f t="shared" ref="AB24:AB31" si="24">ROUND((AC24+AD24+AF24),1)</f>
        <v>828.5</v>
      </c>
      <c r="AC24" s="2">
        <f t="shared" ref="AC24:AC31" si="25">ROUND((ES24),1)</f>
        <v>0</v>
      </c>
      <c r="AD24" s="2">
        <f t="shared" ref="AD24:AD31" si="26">ROUND((((ET24)-(EU24))+AE24),1)</f>
        <v>0</v>
      </c>
      <c r="AE24" s="2">
        <f t="shared" ref="AE24:AE31" si="27">ROUND((EU24),1)</f>
        <v>0</v>
      </c>
      <c r="AF24" s="2">
        <f t="shared" ref="AF24:AF29" si="28">ROUND(((EV24*0.8)),1)</f>
        <v>828.5</v>
      </c>
      <c r="AG24" s="2">
        <f t="shared" ref="AG24:AG31" si="29">ROUND((AP24),1)</f>
        <v>0</v>
      </c>
      <c r="AH24" s="2">
        <f t="shared" ref="AH24:AH29" si="30">((EW24*0.8))</f>
        <v>52</v>
      </c>
      <c r="AI24" s="2">
        <f t="shared" ref="AI24:AI31" si="31">(EX24)</f>
        <v>0</v>
      </c>
      <c r="AJ24" s="2">
        <f t="shared" ref="AJ24:AJ31" si="32">(AS24)</f>
        <v>0</v>
      </c>
      <c r="AK24" s="2">
        <v>1035.6099999999999</v>
      </c>
      <c r="AL24" s="2">
        <v>0</v>
      </c>
      <c r="AM24" s="2">
        <v>0</v>
      </c>
      <c r="AN24" s="2">
        <v>0</v>
      </c>
      <c r="AO24" s="2">
        <v>1035.6099999999999</v>
      </c>
      <c r="AP24" s="2">
        <v>0</v>
      </c>
      <c r="AQ24" s="2">
        <v>65</v>
      </c>
      <c r="AR24" s="2">
        <v>0</v>
      </c>
      <c r="AS24" s="2">
        <v>0</v>
      </c>
      <c r="AT24" s="2">
        <v>75</v>
      </c>
      <c r="AU24" s="2">
        <v>70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19</v>
      </c>
      <c r="BK24" s="2"/>
      <c r="BL24" s="2"/>
      <c r="BM24" s="2">
        <v>388</v>
      </c>
      <c r="BN24" s="2">
        <v>44048455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75</v>
      </c>
      <c r="CA24" s="2">
        <v>70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20</v>
      </c>
      <c r="CO24" s="2">
        <v>0</v>
      </c>
      <c r="CP24" s="2">
        <f t="shared" ref="CP24:CP31" si="33">(P24+Q24+S24)</f>
        <v>3314</v>
      </c>
      <c r="CQ24" s="2">
        <f t="shared" ref="CQ24:CQ31" si="34">ROUND((ROUND((AC24*AW24*1),2)*BC24),2)</f>
        <v>0</v>
      </c>
      <c r="CR24" s="2">
        <f t="shared" ref="CR24:CR31" si="35">(ROUND((ROUND(((ET24)*AV24*1),2)*BB24),2)+ROUND((ROUND(((AE24-(EU24))*AV24*1),2)*BS24),2))</f>
        <v>0</v>
      </c>
      <c r="CS24" s="2">
        <f t="shared" ref="CS24:CS31" si="36">ROUND((ROUND((AE24*AV24*1),2)*BS24),2)</f>
        <v>0</v>
      </c>
      <c r="CT24" s="2">
        <f t="shared" ref="CT24:CT31" si="37">ROUND((ROUND((AF24*AV24*1),2)*BA24),2)</f>
        <v>828.5</v>
      </c>
      <c r="CU24" s="2">
        <f t="shared" ref="CU24:CU31" si="38">AG24</f>
        <v>0</v>
      </c>
      <c r="CV24" s="2">
        <f t="shared" ref="CV24:CV31" si="39">(AH24*AV24)</f>
        <v>52</v>
      </c>
      <c r="CW24" s="2">
        <f t="shared" ref="CW24:CX31" si="40">AI24</f>
        <v>0</v>
      </c>
      <c r="CX24" s="2">
        <f t="shared" si="40"/>
        <v>0</v>
      </c>
      <c r="CY24" s="2">
        <f>((S24*BZ24)/100)</f>
        <v>2485.5</v>
      </c>
      <c r="CZ24" s="2">
        <f>((S24*CA24)/100)</f>
        <v>2319.8000000000002</v>
      </c>
      <c r="DA24" s="2"/>
      <c r="DB24" s="2">
        <v>1</v>
      </c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21</v>
      </c>
      <c r="DH24" s="2" t="s">
        <v>3</v>
      </c>
      <c r="DI24" s="2" t="s">
        <v>21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18</v>
      </c>
      <c r="DW24" s="2" t="s">
        <v>18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44048874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388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131072</v>
      </c>
      <c r="ER24" s="2">
        <v>1035.6099999999999</v>
      </c>
      <c r="ES24" s="2">
        <v>0</v>
      </c>
      <c r="ET24" s="2">
        <v>0</v>
      </c>
      <c r="EU24" s="2">
        <v>0</v>
      </c>
      <c r="EV24" s="2">
        <v>1035.6099999999999</v>
      </c>
      <c r="EW24" s="2">
        <v>65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75</v>
      </c>
      <c r="FY24" s="2">
        <v>70</v>
      </c>
      <c r="FZ24" s="2"/>
      <c r="GA24" s="2" t="s">
        <v>3</v>
      </c>
      <c r="GB24" s="2"/>
      <c r="GC24" s="2"/>
      <c r="GD24" s="2">
        <v>0</v>
      </c>
      <c r="GE24" s="2"/>
      <c r="GF24" s="2">
        <v>90045384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0</v>
      </c>
      <c r="GL24" s="2">
        <f t="shared" ref="GL24:GL31" si="41">ROUND(IF(AND(BH24=3,BI24=3,FS24&lt;&gt;0),P24,0),2)</f>
        <v>0</v>
      </c>
      <c r="GM24" s="2">
        <f t="shared" ref="GM24:GM31" si="42">ROUND(O24+X24+Y24+GK24,2)+GX24</f>
        <v>8119.3</v>
      </c>
      <c r="GN24" s="2">
        <f t="shared" ref="GN24:GN31" si="43">IF(OR(BI24=0,BI24=1),GM24-GX24,0)</f>
        <v>0</v>
      </c>
      <c r="GO24" s="2">
        <f t="shared" ref="GO24:GO31" si="44">IF(BI24=2,GM24-GX24,0)</f>
        <v>0</v>
      </c>
      <c r="GP24" s="2">
        <f t="shared" ref="GP24:GP31" si="45">IF(BI24=4,GM24-GX24,0)</f>
        <v>8119.3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1" si="46">ROUND((GT24),1)</f>
        <v>0</v>
      </c>
      <c r="GW24" s="2">
        <v>1</v>
      </c>
      <c r="GX24" s="2">
        <f t="shared" ref="GX24:GX31" si="47">ROUND(HC24*I24,2)</f>
        <v>0</v>
      </c>
      <c r="GY24" s="2"/>
      <c r="GZ24" s="2"/>
      <c r="HA24" s="2">
        <v>0</v>
      </c>
      <c r="HB24" s="2">
        <v>0</v>
      </c>
      <c r="HC24" s="2">
        <f t="shared" ref="HC24:HC31" si="48"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D25">
        <f>ROW(EtalonRes!A2)</f>
        <v>2</v>
      </c>
      <c r="E25" t="s">
        <v>15</v>
      </c>
      <c r="F25" t="s">
        <v>16</v>
      </c>
      <c r="G25" t="s">
        <v>17</v>
      </c>
      <c r="H25" t="s">
        <v>18</v>
      </c>
      <c r="I25">
        <f>ROUND(4,9)</f>
        <v>4</v>
      </c>
      <c r="J25">
        <v>0</v>
      </c>
      <c r="K25">
        <f>ROUND(4,9)</f>
        <v>4</v>
      </c>
      <c r="O25">
        <f t="shared" si="14"/>
        <v>127323.88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127323.88</v>
      </c>
      <c r="T25">
        <f t="shared" si="19"/>
        <v>0</v>
      </c>
      <c r="U25">
        <f t="shared" si="20"/>
        <v>208</v>
      </c>
      <c r="V25">
        <f t="shared" si="21"/>
        <v>0</v>
      </c>
      <c r="W25">
        <f t="shared" si="22"/>
        <v>0</v>
      </c>
      <c r="X25">
        <f t="shared" si="23"/>
        <v>89126.720000000001</v>
      </c>
      <c r="Y25">
        <f t="shared" si="23"/>
        <v>52202.79</v>
      </c>
      <c r="AA25">
        <v>45957143</v>
      </c>
      <c r="AB25">
        <f t="shared" si="24"/>
        <v>828.5</v>
      </c>
      <c r="AC25">
        <f t="shared" si="25"/>
        <v>0</v>
      </c>
      <c r="AD25">
        <f t="shared" si="26"/>
        <v>0</v>
      </c>
      <c r="AE25">
        <f t="shared" si="27"/>
        <v>0</v>
      </c>
      <c r="AF25">
        <f t="shared" si="28"/>
        <v>828.5</v>
      </c>
      <c r="AG25">
        <f t="shared" si="29"/>
        <v>0</v>
      </c>
      <c r="AH25">
        <f t="shared" si="30"/>
        <v>52</v>
      </c>
      <c r="AI25">
        <f t="shared" si="31"/>
        <v>0</v>
      </c>
      <c r="AJ25">
        <f t="shared" si="32"/>
        <v>0</v>
      </c>
      <c r="AK25">
        <v>1035.6099999999999</v>
      </c>
      <c r="AL25">
        <v>0</v>
      </c>
      <c r="AM25">
        <v>0</v>
      </c>
      <c r="AN25">
        <v>0</v>
      </c>
      <c r="AO25">
        <v>1035.6099999999999</v>
      </c>
      <c r="AP25">
        <v>0</v>
      </c>
      <c r="AQ25">
        <v>65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38.42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19</v>
      </c>
      <c r="BM25">
        <v>388</v>
      </c>
      <c r="BN25">
        <v>44048455</v>
      </c>
      <c r="BO25" t="s">
        <v>3</v>
      </c>
      <c r="BP25">
        <v>0</v>
      </c>
      <c r="BQ25">
        <v>50</v>
      </c>
      <c r="BR25">
        <v>0</v>
      </c>
      <c r="BS25">
        <v>38.42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20</v>
      </c>
      <c r="CO25">
        <v>0</v>
      </c>
      <c r="CP25">
        <f t="shared" si="33"/>
        <v>127323.88</v>
      </c>
      <c r="CQ25">
        <f t="shared" si="34"/>
        <v>0</v>
      </c>
      <c r="CR25">
        <f t="shared" si="35"/>
        <v>0</v>
      </c>
      <c r="CS25">
        <f t="shared" si="36"/>
        <v>0</v>
      </c>
      <c r="CT25">
        <f t="shared" si="37"/>
        <v>31830.97</v>
      </c>
      <c r="CU25">
        <f t="shared" si="38"/>
        <v>0</v>
      </c>
      <c r="CV25">
        <f t="shared" si="39"/>
        <v>52</v>
      </c>
      <c r="CW25">
        <f t="shared" si="40"/>
        <v>0</v>
      </c>
      <c r="CX25">
        <f t="shared" si="40"/>
        <v>0</v>
      </c>
      <c r="CY25">
        <f>S25*(BZ25/100)</f>
        <v>89126.716</v>
      </c>
      <c r="CZ25">
        <f>S25*(CA25/100)</f>
        <v>52202.790799999995</v>
      </c>
      <c r="DB25">
        <v>2</v>
      </c>
      <c r="DC25" t="s">
        <v>3</v>
      </c>
      <c r="DD25" t="s">
        <v>3</v>
      </c>
      <c r="DE25" t="s">
        <v>3</v>
      </c>
      <c r="DF25" t="s">
        <v>3</v>
      </c>
      <c r="DG25" t="s">
        <v>21</v>
      </c>
      <c r="DH25" t="s">
        <v>3</v>
      </c>
      <c r="DI25" t="s">
        <v>21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18</v>
      </c>
      <c r="DW25" t="s">
        <v>18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44048874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388</v>
      </c>
      <c r="EL25" t="s">
        <v>23</v>
      </c>
      <c r="EM25" t="s">
        <v>24</v>
      </c>
      <c r="EO25" t="s">
        <v>25</v>
      </c>
      <c r="EQ25">
        <v>131072</v>
      </c>
      <c r="ER25">
        <v>1035.6099999999999</v>
      </c>
      <c r="ES25">
        <v>0</v>
      </c>
      <c r="ET25">
        <v>0</v>
      </c>
      <c r="EU25">
        <v>0</v>
      </c>
      <c r="EV25">
        <v>1035.6099999999999</v>
      </c>
      <c r="EW25">
        <v>65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90045384</v>
      </c>
      <c r="GG25">
        <v>2</v>
      </c>
      <c r="GH25">
        <v>1</v>
      </c>
      <c r="GI25">
        <v>2</v>
      </c>
      <c r="GJ25">
        <v>0</v>
      </c>
      <c r="GK25">
        <f>ROUND(R25*(S12)/100,2)</f>
        <v>0</v>
      </c>
      <c r="GL25">
        <f t="shared" si="41"/>
        <v>0</v>
      </c>
      <c r="GM25">
        <f t="shared" si="42"/>
        <v>268653.39</v>
      </c>
      <c r="GN25">
        <f t="shared" si="43"/>
        <v>0</v>
      </c>
      <c r="GO25">
        <f t="shared" si="44"/>
        <v>0</v>
      </c>
      <c r="GP25">
        <f t="shared" si="45"/>
        <v>268653.39</v>
      </c>
      <c r="GR25">
        <v>0</v>
      </c>
      <c r="GS25">
        <v>3</v>
      </c>
      <c r="GT25">
        <v>0</v>
      </c>
      <c r="GU25" t="s">
        <v>3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/>
      <c r="D26" s="2">
        <f>ROW(EtalonRes!A3)</f>
        <v>3</v>
      </c>
      <c r="E26" s="2" t="s">
        <v>26</v>
      </c>
      <c r="F26" s="2" t="s">
        <v>27</v>
      </c>
      <c r="G26" s="2" t="s">
        <v>28</v>
      </c>
      <c r="H26" s="2" t="s">
        <v>29</v>
      </c>
      <c r="I26" s="2">
        <v>6</v>
      </c>
      <c r="J26" s="2">
        <v>0</v>
      </c>
      <c r="K26" s="2">
        <v>6</v>
      </c>
      <c r="L26" s="2"/>
      <c r="M26" s="2"/>
      <c r="N26" s="2"/>
      <c r="O26" s="2">
        <f t="shared" si="14"/>
        <v>622.79999999999995</v>
      </c>
      <c r="P26" s="2">
        <f t="shared" si="15"/>
        <v>0</v>
      </c>
      <c r="Q26" s="2">
        <f t="shared" si="16"/>
        <v>0</v>
      </c>
      <c r="R26" s="2">
        <f t="shared" si="17"/>
        <v>0</v>
      </c>
      <c r="S26" s="2">
        <f t="shared" si="18"/>
        <v>622.79999999999995</v>
      </c>
      <c r="T26" s="2">
        <f t="shared" si="19"/>
        <v>0</v>
      </c>
      <c r="U26" s="2">
        <f t="shared" si="20"/>
        <v>44.208000000000006</v>
      </c>
      <c r="V26" s="2">
        <f t="shared" si="21"/>
        <v>0</v>
      </c>
      <c r="W26" s="2">
        <f t="shared" si="22"/>
        <v>0</v>
      </c>
      <c r="X26" s="2">
        <f t="shared" si="23"/>
        <v>467.1</v>
      </c>
      <c r="Y26" s="2">
        <f t="shared" si="23"/>
        <v>435.96</v>
      </c>
      <c r="Z26" s="2"/>
      <c r="AA26" s="2">
        <v>45957145</v>
      </c>
      <c r="AB26" s="2">
        <f t="shared" si="24"/>
        <v>103.8</v>
      </c>
      <c r="AC26" s="2">
        <f t="shared" si="25"/>
        <v>0</v>
      </c>
      <c r="AD26" s="2">
        <f t="shared" si="26"/>
        <v>0</v>
      </c>
      <c r="AE26" s="2">
        <f t="shared" si="27"/>
        <v>0</v>
      </c>
      <c r="AF26" s="2">
        <f t="shared" si="28"/>
        <v>103.8</v>
      </c>
      <c r="AG26" s="2">
        <f t="shared" si="29"/>
        <v>0</v>
      </c>
      <c r="AH26" s="2">
        <f t="shared" si="30"/>
        <v>7.3680000000000012</v>
      </c>
      <c r="AI26" s="2">
        <f t="shared" si="31"/>
        <v>0</v>
      </c>
      <c r="AJ26" s="2">
        <f t="shared" si="32"/>
        <v>0</v>
      </c>
      <c r="AK26" s="2">
        <v>129.76</v>
      </c>
      <c r="AL26" s="2">
        <v>0</v>
      </c>
      <c r="AM26" s="2">
        <v>0</v>
      </c>
      <c r="AN26" s="2">
        <v>0</v>
      </c>
      <c r="AO26" s="2">
        <v>129.76</v>
      </c>
      <c r="AP26" s="2">
        <v>0</v>
      </c>
      <c r="AQ26" s="2">
        <v>9.2100000000000009</v>
      </c>
      <c r="AR26" s="2">
        <v>0</v>
      </c>
      <c r="AS26" s="2">
        <v>0</v>
      </c>
      <c r="AT26" s="2">
        <v>75</v>
      </c>
      <c r="AU26" s="2">
        <v>70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0</v>
      </c>
      <c r="BI26" s="2">
        <v>4</v>
      </c>
      <c r="BJ26" s="2" t="s">
        <v>30</v>
      </c>
      <c r="BK26" s="2"/>
      <c r="BL26" s="2"/>
      <c r="BM26" s="2">
        <v>388</v>
      </c>
      <c r="BN26" s="2">
        <v>44048455</v>
      </c>
      <c r="BO26" s="2" t="s">
        <v>3</v>
      </c>
      <c r="BP26" s="2">
        <v>0</v>
      </c>
      <c r="BQ26" s="2">
        <v>50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75</v>
      </c>
      <c r="CA26" s="2">
        <v>70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20</v>
      </c>
      <c r="CO26" s="2">
        <v>0</v>
      </c>
      <c r="CP26" s="2">
        <f t="shared" si="33"/>
        <v>622.79999999999995</v>
      </c>
      <c r="CQ26" s="2">
        <f t="shared" si="34"/>
        <v>0</v>
      </c>
      <c r="CR26" s="2">
        <f t="shared" si="35"/>
        <v>0</v>
      </c>
      <c r="CS26" s="2">
        <f t="shared" si="36"/>
        <v>0</v>
      </c>
      <c r="CT26" s="2">
        <f t="shared" si="37"/>
        <v>103.8</v>
      </c>
      <c r="CU26" s="2">
        <f t="shared" si="38"/>
        <v>0</v>
      </c>
      <c r="CV26" s="2">
        <f t="shared" si="39"/>
        <v>7.3680000000000012</v>
      </c>
      <c r="CW26" s="2">
        <f t="shared" si="40"/>
        <v>0</v>
      </c>
      <c r="CX26" s="2">
        <f t="shared" si="40"/>
        <v>0</v>
      </c>
      <c r="CY26" s="2">
        <f>((S26*BZ26)/100)</f>
        <v>467.1</v>
      </c>
      <c r="CZ26" s="2">
        <f>((S26*CA26)/100)</f>
        <v>435.96</v>
      </c>
      <c r="DA26" s="2"/>
      <c r="DB26" s="2">
        <v>3</v>
      </c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21</v>
      </c>
      <c r="DH26" s="2" t="s">
        <v>3</v>
      </c>
      <c r="DI26" s="2" t="s">
        <v>21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1013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44048874</v>
      </c>
      <c r="EF26" s="2">
        <v>50</v>
      </c>
      <c r="EG26" s="2" t="s">
        <v>22</v>
      </c>
      <c r="EH26" s="2">
        <v>0</v>
      </c>
      <c r="EI26" s="2" t="s">
        <v>3</v>
      </c>
      <c r="EJ26" s="2">
        <v>4</v>
      </c>
      <c r="EK26" s="2">
        <v>388</v>
      </c>
      <c r="EL26" s="2" t="s">
        <v>23</v>
      </c>
      <c r="EM26" s="2" t="s">
        <v>24</v>
      </c>
      <c r="EN26" s="2"/>
      <c r="EO26" s="2" t="s">
        <v>25</v>
      </c>
      <c r="EP26" s="2"/>
      <c r="EQ26" s="2">
        <v>131072</v>
      </c>
      <c r="ER26" s="2">
        <v>129.76</v>
      </c>
      <c r="ES26" s="2">
        <v>0</v>
      </c>
      <c r="ET26" s="2">
        <v>0</v>
      </c>
      <c r="EU26" s="2">
        <v>0</v>
      </c>
      <c r="EV26" s="2">
        <v>129.76</v>
      </c>
      <c r="EW26" s="2">
        <v>9.2100000000000009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75</v>
      </c>
      <c r="FY26" s="2">
        <v>70</v>
      </c>
      <c r="FZ26" s="2"/>
      <c r="GA26" s="2" t="s">
        <v>3</v>
      </c>
      <c r="GB26" s="2"/>
      <c r="GC26" s="2"/>
      <c r="GD26" s="2">
        <v>0</v>
      </c>
      <c r="GE26" s="2"/>
      <c r="GF26" s="2">
        <v>-1189014142</v>
      </c>
      <c r="GG26" s="2">
        <v>2</v>
      </c>
      <c r="GH26" s="2">
        <v>1</v>
      </c>
      <c r="GI26" s="2">
        <v>-2</v>
      </c>
      <c r="GJ26" s="2">
        <v>0</v>
      </c>
      <c r="GK26" s="2">
        <f>ROUND(R26*(R12)/100,2)</f>
        <v>0</v>
      </c>
      <c r="GL26" s="2">
        <f t="shared" si="41"/>
        <v>0</v>
      </c>
      <c r="GM26" s="2">
        <f t="shared" si="42"/>
        <v>1525.86</v>
      </c>
      <c r="GN26" s="2">
        <f t="shared" si="43"/>
        <v>0</v>
      </c>
      <c r="GO26" s="2">
        <f t="shared" si="44"/>
        <v>0</v>
      </c>
      <c r="GP26" s="2">
        <f t="shared" si="45"/>
        <v>1525.86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6"/>
        <v>0</v>
      </c>
      <c r="GW26" s="2">
        <v>1</v>
      </c>
      <c r="GX26" s="2">
        <f t="shared" si="47"/>
        <v>0</v>
      </c>
      <c r="GY26" s="2"/>
      <c r="GZ26" s="2"/>
      <c r="HA26" s="2">
        <v>0</v>
      </c>
      <c r="HB26" s="2">
        <v>0</v>
      </c>
      <c r="HC26" s="2">
        <f t="shared" si="48"/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D27">
        <f>ROW(EtalonRes!A4)</f>
        <v>4</v>
      </c>
      <c r="E27" t="s">
        <v>26</v>
      </c>
      <c r="F27" t="s">
        <v>27</v>
      </c>
      <c r="G27" t="s">
        <v>28</v>
      </c>
      <c r="H27" t="s">
        <v>29</v>
      </c>
      <c r="I27">
        <v>6</v>
      </c>
      <c r="J27">
        <v>0</v>
      </c>
      <c r="K27">
        <v>6</v>
      </c>
      <c r="O27">
        <f t="shared" si="14"/>
        <v>23927.98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23927.98</v>
      </c>
      <c r="T27">
        <f t="shared" si="19"/>
        <v>0</v>
      </c>
      <c r="U27">
        <f t="shared" si="20"/>
        <v>44.208000000000006</v>
      </c>
      <c r="V27">
        <f t="shared" si="21"/>
        <v>0</v>
      </c>
      <c r="W27">
        <f t="shared" si="22"/>
        <v>0</v>
      </c>
      <c r="X27">
        <f t="shared" si="23"/>
        <v>16749.59</v>
      </c>
      <c r="Y27">
        <f t="shared" si="23"/>
        <v>9810.4699999999993</v>
      </c>
      <c r="AA27">
        <v>45957143</v>
      </c>
      <c r="AB27">
        <f t="shared" si="24"/>
        <v>103.8</v>
      </c>
      <c r="AC27">
        <f t="shared" si="25"/>
        <v>0</v>
      </c>
      <c r="AD27">
        <f t="shared" si="26"/>
        <v>0</v>
      </c>
      <c r="AE27">
        <f t="shared" si="27"/>
        <v>0</v>
      </c>
      <c r="AF27">
        <f t="shared" si="28"/>
        <v>103.8</v>
      </c>
      <c r="AG27">
        <f t="shared" si="29"/>
        <v>0</v>
      </c>
      <c r="AH27">
        <f t="shared" si="30"/>
        <v>7.3680000000000012</v>
      </c>
      <c r="AI27">
        <f t="shared" si="31"/>
        <v>0</v>
      </c>
      <c r="AJ27">
        <f t="shared" si="32"/>
        <v>0</v>
      </c>
      <c r="AK27">
        <v>129.76</v>
      </c>
      <c r="AL27">
        <v>0</v>
      </c>
      <c r="AM27">
        <v>0</v>
      </c>
      <c r="AN27">
        <v>0</v>
      </c>
      <c r="AO27">
        <v>129.76</v>
      </c>
      <c r="AP27">
        <v>0</v>
      </c>
      <c r="AQ27">
        <v>9.2100000000000009</v>
      </c>
      <c r="AR27">
        <v>0</v>
      </c>
      <c r="AS27">
        <v>0</v>
      </c>
      <c r="AT27">
        <v>70</v>
      </c>
      <c r="AU27">
        <v>41</v>
      </c>
      <c r="AV27">
        <v>1</v>
      </c>
      <c r="AW27">
        <v>1</v>
      </c>
      <c r="AZ27">
        <v>1</v>
      </c>
      <c r="BA27">
        <v>38.42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30</v>
      </c>
      <c r="BM27">
        <v>388</v>
      </c>
      <c r="BN27">
        <v>44048455</v>
      </c>
      <c r="BO27" t="s">
        <v>3</v>
      </c>
      <c r="BP27">
        <v>0</v>
      </c>
      <c r="BQ27">
        <v>50</v>
      </c>
      <c r="BR27">
        <v>0</v>
      </c>
      <c r="BS27">
        <v>38.42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70</v>
      </c>
      <c r="CA27">
        <v>41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20</v>
      </c>
      <c r="CO27">
        <v>0</v>
      </c>
      <c r="CP27">
        <f t="shared" si="33"/>
        <v>23927.98</v>
      </c>
      <c r="CQ27">
        <f t="shared" si="34"/>
        <v>0</v>
      </c>
      <c r="CR27">
        <f t="shared" si="35"/>
        <v>0</v>
      </c>
      <c r="CS27">
        <f t="shared" si="36"/>
        <v>0</v>
      </c>
      <c r="CT27">
        <f t="shared" si="37"/>
        <v>3988</v>
      </c>
      <c r="CU27">
        <f t="shared" si="38"/>
        <v>0</v>
      </c>
      <c r="CV27">
        <f t="shared" si="39"/>
        <v>7.3680000000000012</v>
      </c>
      <c r="CW27">
        <f t="shared" si="40"/>
        <v>0</v>
      </c>
      <c r="CX27">
        <f t="shared" si="40"/>
        <v>0</v>
      </c>
      <c r="CY27">
        <f>S27*(BZ27/100)</f>
        <v>16749.585999999999</v>
      </c>
      <c r="CZ27">
        <f>S27*(CA27/100)</f>
        <v>9810.4717999999993</v>
      </c>
      <c r="DB27">
        <v>4</v>
      </c>
      <c r="DC27" t="s">
        <v>3</v>
      </c>
      <c r="DD27" t="s">
        <v>3</v>
      </c>
      <c r="DE27" t="s">
        <v>3</v>
      </c>
      <c r="DF27" t="s">
        <v>3</v>
      </c>
      <c r="DG27" t="s">
        <v>21</v>
      </c>
      <c r="DH27" t="s">
        <v>3</v>
      </c>
      <c r="DI27" t="s">
        <v>21</v>
      </c>
      <c r="DJ27" t="s">
        <v>3</v>
      </c>
      <c r="DK27" t="s">
        <v>3</v>
      </c>
      <c r="DL27" t="s">
        <v>3</v>
      </c>
      <c r="DM27" t="s">
        <v>3</v>
      </c>
      <c r="DN27">
        <v>75</v>
      </c>
      <c r="DO27">
        <v>70</v>
      </c>
      <c r="DP27">
        <v>1</v>
      </c>
      <c r="DQ27">
        <v>1</v>
      </c>
      <c r="DU27">
        <v>1013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44048874</v>
      </c>
      <c r="EF27">
        <v>50</v>
      </c>
      <c r="EG27" t="s">
        <v>22</v>
      </c>
      <c r="EH27">
        <v>0</v>
      </c>
      <c r="EI27" t="s">
        <v>3</v>
      </c>
      <c r="EJ27">
        <v>4</v>
      </c>
      <c r="EK27">
        <v>388</v>
      </c>
      <c r="EL27" t="s">
        <v>23</v>
      </c>
      <c r="EM27" t="s">
        <v>24</v>
      </c>
      <c r="EO27" t="s">
        <v>25</v>
      </c>
      <c r="EQ27">
        <v>131072</v>
      </c>
      <c r="ER27">
        <v>129.76</v>
      </c>
      <c r="ES27">
        <v>0</v>
      </c>
      <c r="ET27">
        <v>0</v>
      </c>
      <c r="EU27">
        <v>0</v>
      </c>
      <c r="EV27">
        <v>129.76</v>
      </c>
      <c r="EW27">
        <v>9.2100000000000009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75</v>
      </c>
      <c r="FY27">
        <v>70</v>
      </c>
      <c r="GA27" t="s">
        <v>3</v>
      </c>
      <c r="GD27">
        <v>0</v>
      </c>
      <c r="GF27">
        <v>-1189014142</v>
      </c>
      <c r="GG27">
        <v>2</v>
      </c>
      <c r="GH27">
        <v>1</v>
      </c>
      <c r="GI27">
        <v>2</v>
      </c>
      <c r="GJ27">
        <v>0</v>
      </c>
      <c r="GK27">
        <f>ROUND(R27*(S12)/100,2)</f>
        <v>0</v>
      </c>
      <c r="GL27">
        <f t="shared" si="41"/>
        <v>0</v>
      </c>
      <c r="GM27">
        <f t="shared" si="42"/>
        <v>50488.04</v>
      </c>
      <c r="GN27">
        <f t="shared" si="43"/>
        <v>0</v>
      </c>
      <c r="GO27">
        <f t="shared" si="44"/>
        <v>0</v>
      </c>
      <c r="GP27">
        <f t="shared" si="45"/>
        <v>50488.04</v>
      </c>
      <c r="GR27">
        <v>0</v>
      </c>
      <c r="GS27">
        <v>3</v>
      </c>
      <c r="GT27">
        <v>0</v>
      </c>
      <c r="GU27" t="s">
        <v>3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ROW(EtalonRes!A5)</f>
        <v>5</v>
      </c>
      <c r="E28" s="2" t="s">
        <v>31</v>
      </c>
      <c r="F28" s="2" t="s">
        <v>32</v>
      </c>
      <c r="G28" s="2" t="s">
        <v>33</v>
      </c>
      <c r="H28" s="2" t="s">
        <v>34</v>
      </c>
      <c r="I28" s="2">
        <v>8</v>
      </c>
      <c r="J28" s="2">
        <v>0</v>
      </c>
      <c r="K28" s="2">
        <v>8</v>
      </c>
      <c r="L28" s="2"/>
      <c r="M28" s="2"/>
      <c r="N28" s="2"/>
      <c r="O28" s="2">
        <f t="shared" si="14"/>
        <v>182.4</v>
      </c>
      <c r="P28" s="2">
        <f t="shared" si="15"/>
        <v>0</v>
      </c>
      <c r="Q28" s="2">
        <f t="shared" si="16"/>
        <v>0</v>
      </c>
      <c r="R28" s="2">
        <f t="shared" si="17"/>
        <v>0</v>
      </c>
      <c r="S28" s="2">
        <f t="shared" si="18"/>
        <v>182.4</v>
      </c>
      <c r="T28" s="2">
        <f t="shared" si="19"/>
        <v>0</v>
      </c>
      <c r="U28" s="2">
        <f t="shared" si="20"/>
        <v>11.520000000000001</v>
      </c>
      <c r="V28" s="2">
        <f t="shared" si="21"/>
        <v>0</v>
      </c>
      <c r="W28" s="2">
        <f t="shared" si="22"/>
        <v>0</v>
      </c>
      <c r="X28" s="2">
        <f t="shared" si="23"/>
        <v>136.80000000000001</v>
      </c>
      <c r="Y28" s="2">
        <f t="shared" si="23"/>
        <v>127.68</v>
      </c>
      <c r="Z28" s="2"/>
      <c r="AA28" s="2">
        <v>45957145</v>
      </c>
      <c r="AB28" s="2">
        <f t="shared" si="24"/>
        <v>22.8</v>
      </c>
      <c r="AC28" s="2">
        <f t="shared" si="25"/>
        <v>0</v>
      </c>
      <c r="AD28" s="2">
        <f t="shared" si="26"/>
        <v>0</v>
      </c>
      <c r="AE28" s="2">
        <f t="shared" si="27"/>
        <v>0</v>
      </c>
      <c r="AF28" s="2">
        <f t="shared" si="28"/>
        <v>22.8</v>
      </c>
      <c r="AG28" s="2">
        <f t="shared" si="29"/>
        <v>0</v>
      </c>
      <c r="AH28" s="2">
        <f t="shared" si="30"/>
        <v>1.4400000000000002</v>
      </c>
      <c r="AI28" s="2">
        <f t="shared" si="31"/>
        <v>0</v>
      </c>
      <c r="AJ28" s="2">
        <f t="shared" si="32"/>
        <v>0</v>
      </c>
      <c r="AK28" s="2">
        <v>28.49</v>
      </c>
      <c r="AL28" s="2">
        <v>0</v>
      </c>
      <c r="AM28" s="2">
        <v>0</v>
      </c>
      <c r="AN28" s="2">
        <v>0</v>
      </c>
      <c r="AO28" s="2">
        <v>28.49</v>
      </c>
      <c r="AP28" s="2">
        <v>0</v>
      </c>
      <c r="AQ28" s="2">
        <v>1.8</v>
      </c>
      <c r="AR28" s="2">
        <v>0</v>
      </c>
      <c r="AS28" s="2">
        <v>0</v>
      </c>
      <c r="AT28" s="2">
        <v>75</v>
      </c>
      <c r="AU28" s="2">
        <v>70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35</v>
      </c>
      <c r="BK28" s="2"/>
      <c r="BL28" s="2"/>
      <c r="BM28" s="2">
        <v>381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75</v>
      </c>
      <c r="CA28" s="2">
        <v>70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</v>
      </c>
      <c r="CO28" s="2">
        <v>0</v>
      </c>
      <c r="CP28" s="2">
        <f t="shared" si="33"/>
        <v>182.4</v>
      </c>
      <c r="CQ28" s="2">
        <f t="shared" si="34"/>
        <v>0</v>
      </c>
      <c r="CR28" s="2">
        <f t="shared" si="35"/>
        <v>0</v>
      </c>
      <c r="CS28" s="2">
        <f t="shared" si="36"/>
        <v>0</v>
      </c>
      <c r="CT28" s="2">
        <f t="shared" si="37"/>
        <v>22.8</v>
      </c>
      <c r="CU28" s="2">
        <f t="shared" si="38"/>
        <v>0</v>
      </c>
      <c r="CV28" s="2">
        <f t="shared" si="39"/>
        <v>1.4400000000000002</v>
      </c>
      <c r="CW28" s="2">
        <f t="shared" si="40"/>
        <v>0</v>
      </c>
      <c r="CX28" s="2">
        <f t="shared" si="40"/>
        <v>0</v>
      </c>
      <c r="CY28" s="2">
        <f>((S28*BZ28)/100)</f>
        <v>136.80000000000001</v>
      </c>
      <c r="CZ28" s="2">
        <f>((S28*CA28)/100)</f>
        <v>127.68</v>
      </c>
      <c r="DA28" s="2"/>
      <c r="DB28" s="2">
        <v>5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21</v>
      </c>
      <c r="DH28" s="2" t="s">
        <v>3</v>
      </c>
      <c r="DI28" s="2" t="s">
        <v>21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34</v>
      </c>
      <c r="DW28" s="2" t="s">
        <v>34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44048867</v>
      </c>
      <c r="EF28" s="2">
        <v>50</v>
      </c>
      <c r="EG28" s="2" t="s">
        <v>22</v>
      </c>
      <c r="EH28" s="2">
        <v>0</v>
      </c>
      <c r="EI28" s="2" t="s">
        <v>3</v>
      </c>
      <c r="EJ28" s="2">
        <v>4</v>
      </c>
      <c r="EK28" s="2">
        <v>381</v>
      </c>
      <c r="EL28" s="2" t="s">
        <v>36</v>
      </c>
      <c r="EM28" s="2" t="s">
        <v>37</v>
      </c>
      <c r="EN28" s="2"/>
      <c r="EO28" s="2" t="s">
        <v>25</v>
      </c>
      <c r="EP28" s="2"/>
      <c r="EQ28" s="2">
        <v>0</v>
      </c>
      <c r="ER28" s="2">
        <v>28.49</v>
      </c>
      <c r="ES28" s="2">
        <v>0</v>
      </c>
      <c r="ET28" s="2">
        <v>0</v>
      </c>
      <c r="EU28" s="2">
        <v>0</v>
      </c>
      <c r="EV28" s="2">
        <v>28.49</v>
      </c>
      <c r="EW28" s="2">
        <v>1.8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75</v>
      </c>
      <c r="FY28" s="2">
        <v>70</v>
      </c>
      <c r="FZ28" s="2"/>
      <c r="GA28" s="2" t="s">
        <v>3</v>
      </c>
      <c r="GB28" s="2"/>
      <c r="GC28" s="2"/>
      <c r="GD28" s="2">
        <v>0</v>
      </c>
      <c r="GE28" s="2"/>
      <c r="GF28" s="2">
        <v>1657717886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si="41"/>
        <v>0</v>
      </c>
      <c r="GM28" s="2">
        <f t="shared" si="42"/>
        <v>446.88</v>
      </c>
      <c r="GN28" s="2">
        <f t="shared" si="43"/>
        <v>0</v>
      </c>
      <c r="GO28" s="2">
        <f t="shared" si="44"/>
        <v>0</v>
      </c>
      <c r="GP28" s="2">
        <f t="shared" si="45"/>
        <v>446.88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si="46"/>
        <v>0</v>
      </c>
      <c r="GW28" s="2">
        <v>1</v>
      </c>
      <c r="GX28" s="2">
        <f t="shared" si="47"/>
        <v>0</v>
      </c>
      <c r="GY28" s="2"/>
      <c r="GZ28" s="2"/>
      <c r="HA28" s="2">
        <v>0</v>
      </c>
      <c r="HB28" s="2">
        <v>0</v>
      </c>
      <c r="HC28" s="2">
        <f t="shared" si="48"/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ROW(EtalonRes!A6)</f>
        <v>6</v>
      </c>
      <c r="E29" t="s">
        <v>31</v>
      </c>
      <c r="F29" t="s">
        <v>32</v>
      </c>
      <c r="G29" t="s">
        <v>33</v>
      </c>
      <c r="H29" t="s">
        <v>34</v>
      </c>
      <c r="I29">
        <v>8</v>
      </c>
      <c r="J29">
        <v>0</v>
      </c>
      <c r="K29">
        <v>8</v>
      </c>
      <c r="O29">
        <f t="shared" si="14"/>
        <v>7007.81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7007.81</v>
      </c>
      <c r="T29">
        <f t="shared" si="19"/>
        <v>0</v>
      </c>
      <c r="U29">
        <f t="shared" si="20"/>
        <v>11.520000000000001</v>
      </c>
      <c r="V29">
        <f t="shared" si="21"/>
        <v>0</v>
      </c>
      <c r="W29">
        <f t="shared" si="22"/>
        <v>0</v>
      </c>
      <c r="X29">
        <f t="shared" si="23"/>
        <v>4905.47</v>
      </c>
      <c r="Y29">
        <f t="shared" si="23"/>
        <v>2873.2</v>
      </c>
      <c r="AA29">
        <v>45957143</v>
      </c>
      <c r="AB29">
        <f t="shared" si="24"/>
        <v>22.8</v>
      </c>
      <c r="AC29">
        <f t="shared" si="25"/>
        <v>0</v>
      </c>
      <c r="AD29">
        <f t="shared" si="26"/>
        <v>0</v>
      </c>
      <c r="AE29">
        <f t="shared" si="27"/>
        <v>0</v>
      </c>
      <c r="AF29">
        <f t="shared" si="28"/>
        <v>22.8</v>
      </c>
      <c r="AG29">
        <f t="shared" si="29"/>
        <v>0</v>
      </c>
      <c r="AH29">
        <f t="shared" si="30"/>
        <v>1.4400000000000002</v>
      </c>
      <c r="AI29">
        <f t="shared" si="31"/>
        <v>0</v>
      </c>
      <c r="AJ29">
        <f t="shared" si="32"/>
        <v>0</v>
      </c>
      <c r="AK29">
        <v>28.49</v>
      </c>
      <c r="AL29">
        <v>0</v>
      </c>
      <c r="AM29">
        <v>0</v>
      </c>
      <c r="AN29">
        <v>0</v>
      </c>
      <c r="AO29">
        <v>28.49</v>
      </c>
      <c r="AP29">
        <v>0</v>
      </c>
      <c r="AQ29">
        <v>1.8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38.42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35</v>
      </c>
      <c r="BM29">
        <v>381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38.42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20</v>
      </c>
      <c r="CO29">
        <v>0</v>
      </c>
      <c r="CP29">
        <f t="shared" si="33"/>
        <v>7007.81</v>
      </c>
      <c r="CQ29">
        <f t="shared" si="34"/>
        <v>0</v>
      </c>
      <c r="CR29">
        <f t="shared" si="35"/>
        <v>0</v>
      </c>
      <c r="CS29">
        <f t="shared" si="36"/>
        <v>0</v>
      </c>
      <c r="CT29">
        <f t="shared" si="37"/>
        <v>875.98</v>
      </c>
      <c r="CU29">
        <f t="shared" si="38"/>
        <v>0</v>
      </c>
      <c r="CV29">
        <f t="shared" si="39"/>
        <v>1.4400000000000002</v>
      </c>
      <c r="CW29">
        <f t="shared" si="40"/>
        <v>0</v>
      </c>
      <c r="CX29">
        <f t="shared" si="40"/>
        <v>0</v>
      </c>
      <c r="CY29">
        <f>S29*(BZ29/100)</f>
        <v>4905.4669999999996</v>
      </c>
      <c r="CZ29">
        <f>S29*(CA29/100)</f>
        <v>2873.2021</v>
      </c>
      <c r="DB29">
        <v>6</v>
      </c>
      <c r="DC29" t="s">
        <v>3</v>
      </c>
      <c r="DD29" t="s">
        <v>3</v>
      </c>
      <c r="DE29" t="s">
        <v>3</v>
      </c>
      <c r="DF29" t="s">
        <v>3</v>
      </c>
      <c r="DG29" t="s">
        <v>21</v>
      </c>
      <c r="DH29" t="s">
        <v>3</v>
      </c>
      <c r="DI29" t="s">
        <v>21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34</v>
      </c>
      <c r="DW29" t="s">
        <v>34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44048867</v>
      </c>
      <c r="EF29">
        <v>50</v>
      </c>
      <c r="EG29" t="s">
        <v>22</v>
      </c>
      <c r="EH29">
        <v>0</v>
      </c>
      <c r="EI29" t="s">
        <v>3</v>
      </c>
      <c r="EJ29">
        <v>4</v>
      </c>
      <c r="EK29">
        <v>381</v>
      </c>
      <c r="EL29" t="s">
        <v>36</v>
      </c>
      <c r="EM29" t="s">
        <v>37</v>
      </c>
      <c r="EO29" t="s">
        <v>25</v>
      </c>
      <c r="EQ29">
        <v>0</v>
      </c>
      <c r="ER29">
        <v>28.49</v>
      </c>
      <c r="ES29">
        <v>0</v>
      </c>
      <c r="ET29">
        <v>0</v>
      </c>
      <c r="EU29">
        <v>0</v>
      </c>
      <c r="EV29">
        <v>28.49</v>
      </c>
      <c r="EW29">
        <v>1.8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1657717886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1"/>
        <v>0</v>
      </c>
      <c r="GM29">
        <f t="shared" si="42"/>
        <v>14786.48</v>
      </c>
      <c r="GN29">
        <f t="shared" si="43"/>
        <v>0</v>
      </c>
      <c r="GO29">
        <f t="shared" si="44"/>
        <v>0</v>
      </c>
      <c r="GP29">
        <f t="shared" si="45"/>
        <v>14786.48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/>
      <c r="D30" s="2"/>
      <c r="E30" s="2" t="s">
        <v>38</v>
      </c>
      <c r="F30" s="2" t="s">
        <v>39</v>
      </c>
      <c r="G30" s="2" t="s">
        <v>40</v>
      </c>
      <c r="H30" s="2" t="s">
        <v>41</v>
      </c>
      <c r="I30" s="2">
        <f>ROUND(8,9)</f>
        <v>8</v>
      </c>
      <c r="J30" s="2">
        <v>0</v>
      </c>
      <c r="K30" s="2">
        <f>ROUND(8,9)</f>
        <v>8</v>
      </c>
      <c r="L30" s="2"/>
      <c r="M30" s="2"/>
      <c r="N30" s="2"/>
      <c r="O30" s="2">
        <f t="shared" si="14"/>
        <v>1978.88</v>
      </c>
      <c r="P30" s="2">
        <f t="shared" si="15"/>
        <v>0</v>
      </c>
      <c r="Q30" s="2">
        <f t="shared" si="16"/>
        <v>1978.8799999999999</v>
      </c>
      <c r="R30" s="2">
        <f t="shared" si="17"/>
        <v>100.8</v>
      </c>
      <c r="S30" s="2">
        <f t="shared" si="18"/>
        <v>0</v>
      </c>
      <c r="T30" s="2">
        <f t="shared" si="19"/>
        <v>0</v>
      </c>
      <c r="U30" s="2">
        <f t="shared" si="20"/>
        <v>0</v>
      </c>
      <c r="V30" s="2">
        <f t="shared" si="21"/>
        <v>0</v>
      </c>
      <c r="W30" s="2">
        <f t="shared" si="22"/>
        <v>0</v>
      </c>
      <c r="X30" s="2">
        <f t="shared" si="23"/>
        <v>0</v>
      </c>
      <c r="Y30" s="2">
        <f t="shared" si="23"/>
        <v>0</v>
      </c>
      <c r="Z30" s="2"/>
      <c r="AA30" s="2">
        <v>45957145</v>
      </c>
      <c r="AB30" s="2">
        <f t="shared" si="24"/>
        <v>247.4</v>
      </c>
      <c r="AC30" s="2">
        <f t="shared" si="25"/>
        <v>0</v>
      </c>
      <c r="AD30" s="2">
        <f t="shared" si="26"/>
        <v>247.4</v>
      </c>
      <c r="AE30" s="2">
        <f t="shared" si="27"/>
        <v>12.6</v>
      </c>
      <c r="AF30" s="2">
        <f>ROUND((EV30),1)</f>
        <v>0</v>
      </c>
      <c r="AG30" s="2">
        <f t="shared" si="29"/>
        <v>0</v>
      </c>
      <c r="AH30" s="2">
        <f>(EW30)</f>
        <v>0</v>
      </c>
      <c r="AI30" s="2">
        <f t="shared" si="31"/>
        <v>0</v>
      </c>
      <c r="AJ30" s="2">
        <f t="shared" si="32"/>
        <v>0</v>
      </c>
      <c r="AK30" s="2">
        <v>247.38</v>
      </c>
      <c r="AL30" s="2">
        <v>0</v>
      </c>
      <c r="AM30" s="2">
        <v>247.38</v>
      </c>
      <c r="AN30" s="2">
        <v>12.62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2</v>
      </c>
      <c r="BI30" s="2">
        <v>1</v>
      </c>
      <c r="BJ30" s="2" t="s">
        <v>42</v>
      </c>
      <c r="BK30" s="2"/>
      <c r="BL30" s="2"/>
      <c r="BM30" s="2">
        <v>400001</v>
      </c>
      <c r="BN30" s="2">
        <v>44048455</v>
      </c>
      <c r="BO30" s="2" t="s">
        <v>3</v>
      </c>
      <c r="BP30" s="2">
        <v>0</v>
      </c>
      <c r="BQ30" s="2">
        <v>190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3"/>
        <v>1978.8799999999999</v>
      </c>
      <c r="CQ30" s="2">
        <f t="shared" si="34"/>
        <v>0</v>
      </c>
      <c r="CR30" s="2">
        <f t="shared" si="35"/>
        <v>247.35999999999999</v>
      </c>
      <c r="CS30" s="2">
        <f t="shared" si="36"/>
        <v>12.6</v>
      </c>
      <c r="CT30" s="2">
        <f t="shared" si="37"/>
        <v>0</v>
      </c>
      <c r="CU30" s="2">
        <f t="shared" si="38"/>
        <v>0</v>
      </c>
      <c r="CV30" s="2">
        <f t="shared" si="39"/>
        <v>0</v>
      </c>
      <c r="CW30" s="2">
        <f t="shared" si="40"/>
        <v>0</v>
      </c>
      <c r="CX30" s="2">
        <f t="shared" si="40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1011</v>
      </c>
      <c r="DV30" s="2" t="s">
        <v>41</v>
      </c>
      <c r="DW30" s="2" t="s">
        <v>41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44050299</v>
      </c>
      <c r="EF30" s="2">
        <v>190</v>
      </c>
      <c r="EG30" s="2" t="s">
        <v>43</v>
      </c>
      <c r="EH30" s="2">
        <v>0</v>
      </c>
      <c r="EI30" s="2" t="s">
        <v>3</v>
      </c>
      <c r="EJ30" s="2">
        <v>1</v>
      </c>
      <c r="EK30" s="2">
        <v>400001</v>
      </c>
      <c r="EL30" s="2" t="s">
        <v>44</v>
      </c>
      <c r="EM30" s="2" t="s">
        <v>45</v>
      </c>
      <c r="EN30" s="2"/>
      <c r="EO30" s="2" t="s">
        <v>3</v>
      </c>
      <c r="EP30" s="2"/>
      <c r="EQ30" s="2">
        <v>131072</v>
      </c>
      <c r="ER30" s="2">
        <v>247.38</v>
      </c>
      <c r="ES30" s="2">
        <v>0</v>
      </c>
      <c r="ET30" s="2">
        <v>247.38</v>
      </c>
      <c r="EU30" s="2">
        <v>12.62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0</v>
      </c>
      <c r="GE30" s="2"/>
      <c r="GF30" s="2">
        <v>1067973097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176.4</v>
      </c>
      <c r="GL30" s="2">
        <f t="shared" si="41"/>
        <v>0</v>
      </c>
      <c r="GM30" s="2">
        <f t="shared" si="42"/>
        <v>2155.2800000000002</v>
      </c>
      <c r="GN30" s="2">
        <f t="shared" si="43"/>
        <v>2155.2800000000002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 t="shared" si="47"/>
        <v>0</v>
      </c>
      <c r="GY30" s="2"/>
      <c r="GZ30" s="2"/>
      <c r="HA30" s="2">
        <v>0</v>
      </c>
      <c r="HB30" s="2">
        <v>0</v>
      </c>
      <c r="HC30" s="2">
        <f t="shared" si="4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E31" t="s">
        <v>38</v>
      </c>
      <c r="F31" t="s">
        <v>39</v>
      </c>
      <c r="G31" t="s">
        <v>40</v>
      </c>
      <c r="H31" t="s">
        <v>41</v>
      </c>
      <c r="I31">
        <f>ROUND(8,9)</f>
        <v>8</v>
      </c>
      <c r="J31">
        <v>0</v>
      </c>
      <c r="K31">
        <f>ROUND(8,9)</f>
        <v>8</v>
      </c>
      <c r="O31">
        <f t="shared" si="14"/>
        <v>20516.490000000002</v>
      </c>
      <c r="P31">
        <f t="shared" si="15"/>
        <v>0</v>
      </c>
      <c r="Q31">
        <f t="shared" si="16"/>
        <v>20516.489999999998</v>
      </c>
      <c r="R31">
        <f t="shared" si="17"/>
        <v>3872.74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3"/>
        <v>0</v>
      </c>
      <c r="AA31">
        <v>45957143</v>
      </c>
      <c r="AB31">
        <f t="shared" si="24"/>
        <v>247.4</v>
      </c>
      <c r="AC31">
        <f t="shared" si="25"/>
        <v>0</v>
      </c>
      <c r="AD31">
        <f t="shared" si="26"/>
        <v>247.4</v>
      </c>
      <c r="AE31">
        <f t="shared" si="27"/>
        <v>12.6</v>
      </c>
      <c r="AF31">
        <f>ROUND((EV31),1)</f>
        <v>0</v>
      </c>
      <c r="AG31">
        <f t="shared" si="29"/>
        <v>0</v>
      </c>
      <c r="AH31">
        <f>(EW31)</f>
        <v>0</v>
      </c>
      <c r="AI31">
        <f t="shared" si="31"/>
        <v>0</v>
      </c>
      <c r="AJ31">
        <f t="shared" si="32"/>
        <v>0</v>
      </c>
      <c r="AK31">
        <v>247.38</v>
      </c>
      <c r="AL31">
        <v>0</v>
      </c>
      <c r="AM31">
        <v>247.38</v>
      </c>
      <c r="AN31">
        <v>12.62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10.37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2</v>
      </c>
      <c r="BI31">
        <v>1</v>
      </c>
      <c r="BJ31" t="s">
        <v>42</v>
      </c>
      <c r="BM31">
        <v>400001</v>
      </c>
      <c r="BN31">
        <v>44048455</v>
      </c>
      <c r="BO31" t="s">
        <v>39</v>
      </c>
      <c r="BP31">
        <v>1</v>
      </c>
      <c r="BQ31">
        <v>190</v>
      </c>
      <c r="BR31">
        <v>0</v>
      </c>
      <c r="BS31">
        <v>38.42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3"/>
        <v>20516.489999999998</v>
      </c>
      <c r="CQ31">
        <f t="shared" si="34"/>
        <v>0</v>
      </c>
      <c r="CR31">
        <f t="shared" si="35"/>
        <v>2564.56</v>
      </c>
      <c r="CS31">
        <f t="shared" si="36"/>
        <v>484.09</v>
      </c>
      <c r="CT31">
        <f t="shared" si="37"/>
        <v>0</v>
      </c>
      <c r="CU31">
        <f t="shared" si="38"/>
        <v>0</v>
      </c>
      <c r="CV31">
        <f t="shared" si="39"/>
        <v>0</v>
      </c>
      <c r="CW31">
        <f t="shared" si="40"/>
        <v>0</v>
      </c>
      <c r="CX31">
        <f t="shared" si="40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1011</v>
      </c>
      <c r="DV31" t="s">
        <v>41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44050299</v>
      </c>
      <c r="EF31">
        <v>190</v>
      </c>
      <c r="EG31" t="s">
        <v>43</v>
      </c>
      <c r="EH31">
        <v>0</v>
      </c>
      <c r="EI31" t="s">
        <v>3</v>
      </c>
      <c r="EJ31">
        <v>1</v>
      </c>
      <c r="EK31">
        <v>400001</v>
      </c>
      <c r="EL31" t="s">
        <v>44</v>
      </c>
      <c r="EM31" t="s">
        <v>45</v>
      </c>
      <c r="EO31" t="s">
        <v>3</v>
      </c>
      <c r="EQ31">
        <v>131072</v>
      </c>
      <c r="ER31">
        <v>247.38</v>
      </c>
      <c r="ES31">
        <v>0</v>
      </c>
      <c r="ET31">
        <v>247.38</v>
      </c>
      <c r="EU31">
        <v>12.62</v>
      </c>
      <c r="EV31">
        <v>0</v>
      </c>
      <c r="EW31">
        <v>0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</v>
      </c>
      <c r="GD31">
        <v>0</v>
      </c>
      <c r="GF31">
        <v>1067973097</v>
      </c>
      <c r="GG31">
        <v>2</v>
      </c>
      <c r="GH31">
        <v>1</v>
      </c>
      <c r="GI31">
        <v>2</v>
      </c>
      <c r="GJ31">
        <v>0</v>
      </c>
      <c r="GK31">
        <f>ROUND(R31*(S12)/100,2)</f>
        <v>6196.38</v>
      </c>
      <c r="GL31">
        <f t="shared" si="41"/>
        <v>0</v>
      </c>
      <c r="GM31">
        <f t="shared" si="42"/>
        <v>26712.87</v>
      </c>
      <c r="GN31">
        <f t="shared" si="43"/>
        <v>26712.87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3" spans="1:206" x14ac:dyDescent="0.2">
      <c r="A33" s="3">
        <v>51</v>
      </c>
      <c r="B33" s="3">
        <f>B20</f>
        <v>1</v>
      </c>
      <c r="C33" s="3">
        <f>A20</f>
        <v>3</v>
      </c>
      <c r="D33" s="3">
        <f>ROW(A20)</f>
        <v>20</v>
      </c>
      <c r="E33" s="3"/>
      <c r="F33" s="3" t="str">
        <f>IF(F20&lt;&gt;"",F20,"")</f>
        <v>09-01-02</v>
      </c>
      <c r="G33" s="3" t="str">
        <f>IF(G20&lt;&gt;"",G20,"")</f>
        <v>Пусконаладочные работы КЛ-10кВ</v>
      </c>
      <c r="H33" s="3">
        <v>0</v>
      </c>
      <c r="I33" s="3"/>
      <c r="J33" s="3"/>
      <c r="K33" s="3"/>
      <c r="L33" s="3"/>
      <c r="M33" s="3"/>
      <c r="N33" s="3"/>
      <c r="O33" s="3">
        <f t="shared" ref="O33:T33" si="49">ROUND(AB33,2)</f>
        <v>6098.08</v>
      </c>
      <c r="P33" s="3">
        <f t="shared" si="49"/>
        <v>0</v>
      </c>
      <c r="Q33" s="3">
        <f t="shared" si="49"/>
        <v>1978.88</v>
      </c>
      <c r="R33" s="3">
        <f t="shared" si="49"/>
        <v>100.8</v>
      </c>
      <c r="S33" s="3">
        <f t="shared" si="49"/>
        <v>4119.2</v>
      </c>
      <c r="T33" s="3">
        <f t="shared" si="49"/>
        <v>0</v>
      </c>
      <c r="U33" s="3">
        <f>AH33</f>
        <v>263.72800000000001</v>
      </c>
      <c r="V33" s="3">
        <f>AI33</f>
        <v>0</v>
      </c>
      <c r="W33" s="3">
        <f>ROUND(AJ33,2)</f>
        <v>0</v>
      </c>
      <c r="X33" s="3">
        <f>ROUND(AK33,2)</f>
        <v>3089.4</v>
      </c>
      <c r="Y33" s="3">
        <f>ROUND(AL33,2)</f>
        <v>2883.44</v>
      </c>
      <c r="Z33" s="3"/>
      <c r="AA33" s="3"/>
      <c r="AB33" s="3">
        <f>ROUND(SUMIF(AA24:AA31,"=45957145",O24:O31),2)</f>
        <v>6098.08</v>
      </c>
      <c r="AC33" s="3">
        <f>ROUND(SUMIF(AA24:AA31,"=45957145",P24:P31),2)</f>
        <v>0</v>
      </c>
      <c r="AD33" s="3">
        <f>ROUND(SUMIF(AA24:AA31,"=45957145",Q24:Q31),2)</f>
        <v>1978.88</v>
      </c>
      <c r="AE33" s="3">
        <f>ROUND(SUMIF(AA24:AA31,"=45957145",R24:R31),2)</f>
        <v>100.8</v>
      </c>
      <c r="AF33" s="3">
        <f>ROUND(SUMIF(AA24:AA31,"=45957145",S24:S31),2)</f>
        <v>4119.2</v>
      </c>
      <c r="AG33" s="3">
        <f>ROUND(SUMIF(AA24:AA31,"=45957145",T24:T31),2)</f>
        <v>0</v>
      </c>
      <c r="AH33" s="3">
        <f>SUMIF(AA24:AA31,"=45957145",U24:U31)</f>
        <v>263.72800000000001</v>
      </c>
      <c r="AI33" s="3">
        <f>SUMIF(AA24:AA31,"=45957145",V24:V31)</f>
        <v>0</v>
      </c>
      <c r="AJ33" s="3">
        <f>ROUND(SUMIF(AA24:AA31,"=45957145",W24:W31),2)</f>
        <v>0</v>
      </c>
      <c r="AK33" s="3">
        <f>ROUND(SUMIF(AA24:AA31,"=45957145",X24:X31),2)</f>
        <v>3089.4</v>
      </c>
      <c r="AL33" s="3">
        <f>ROUND(SUMIF(AA24:AA31,"=45957145",Y24:Y31),2)</f>
        <v>2883.44</v>
      </c>
      <c r="AM33" s="3"/>
      <c r="AN33" s="3"/>
      <c r="AO33" s="3">
        <f t="shared" ref="AO33:BD33" si="50">ROUND(BX33,2)</f>
        <v>0</v>
      </c>
      <c r="AP33" s="3">
        <f t="shared" si="50"/>
        <v>0</v>
      </c>
      <c r="AQ33" s="3">
        <f t="shared" si="50"/>
        <v>0</v>
      </c>
      <c r="AR33" s="3">
        <f t="shared" si="50"/>
        <v>12247.32</v>
      </c>
      <c r="AS33" s="3">
        <f t="shared" si="50"/>
        <v>2155.2800000000002</v>
      </c>
      <c r="AT33" s="3">
        <f t="shared" si="50"/>
        <v>0</v>
      </c>
      <c r="AU33" s="3">
        <f t="shared" si="50"/>
        <v>10092.040000000001</v>
      </c>
      <c r="AV33" s="3">
        <f t="shared" si="50"/>
        <v>0</v>
      </c>
      <c r="AW33" s="3">
        <f t="shared" si="50"/>
        <v>0</v>
      </c>
      <c r="AX33" s="3">
        <f t="shared" si="50"/>
        <v>0</v>
      </c>
      <c r="AY33" s="3">
        <f t="shared" si="50"/>
        <v>0</v>
      </c>
      <c r="AZ33" s="3">
        <f t="shared" si="50"/>
        <v>0</v>
      </c>
      <c r="BA33" s="3">
        <f t="shared" si="50"/>
        <v>0</v>
      </c>
      <c r="BB33" s="3">
        <f t="shared" si="50"/>
        <v>0</v>
      </c>
      <c r="BC33" s="3">
        <f t="shared" si="50"/>
        <v>0</v>
      </c>
      <c r="BD33" s="3">
        <f t="shared" si="50"/>
        <v>0</v>
      </c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>
        <f>ROUND(SUMIF(AA24:AA31,"=45957145",FQ24:FQ31),2)</f>
        <v>0</v>
      </c>
      <c r="BY33" s="3">
        <f>ROUND(SUMIF(AA24:AA31,"=45957145",FR24:FR31),2)</f>
        <v>0</v>
      </c>
      <c r="BZ33" s="3">
        <f>ROUND(SUMIF(AA24:AA31,"=45957145",GL24:GL31),2)</f>
        <v>0</v>
      </c>
      <c r="CA33" s="3">
        <f>ROUND(SUMIF(AA24:AA31,"=45957145",GM24:GM31),2)</f>
        <v>12247.32</v>
      </c>
      <c r="CB33" s="3">
        <f>ROUND(SUMIF(AA24:AA31,"=45957145",GN24:GN31),2)</f>
        <v>2155.2800000000002</v>
      </c>
      <c r="CC33" s="3">
        <f>ROUND(SUMIF(AA24:AA31,"=45957145",GO24:GO31),2)</f>
        <v>0</v>
      </c>
      <c r="CD33" s="3">
        <f>ROUND(SUMIF(AA24:AA31,"=45957145",GP24:GP31),2)</f>
        <v>10092.040000000001</v>
      </c>
      <c r="CE33" s="3">
        <f>AC33-BX33</f>
        <v>0</v>
      </c>
      <c r="CF33" s="3">
        <f>AC33-BY33</f>
        <v>0</v>
      </c>
      <c r="CG33" s="3">
        <f>BX33-BZ33</f>
        <v>0</v>
      </c>
      <c r="CH33" s="3">
        <f>AC33-BX33-BY33+BZ33</f>
        <v>0</v>
      </c>
      <c r="CI33" s="3">
        <f>BY33-BZ33</f>
        <v>0</v>
      </c>
      <c r="CJ33" s="3">
        <f>ROUND(SUMIF(AA24:AA31,"=45957145",GX24:GX31),2)</f>
        <v>0</v>
      </c>
      <c r="CK33" s="3">
        <f>ROUND(SUMIF(AA24:AA31,"=45957145",GY24:GY31),2)</f>
        <v>0</v>
      </c>
      <c r="CL33" s="3">
        <f>ROUND(SUMIF(AA24:AA31,"=45957145",GZ24:GZ31),2)</f>
        <v>0</v>
      </c>
      <c r="CM33" s="3">
        <f>ROUND(SUMIF(AA24:AA31,"=45957145",HD24:HD31),2)</f>
        <v>0</v>
      </c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4">
        <f t="shared" ref="DG33:DL33" si="51">ROUND(DT33,2)</f>
        <v>178776.16</v>
      </c>
      <c r="DH33" s="4">
        <f t="shared" si="51"/>
        <v>0</v>
      </c>
      <c r="DI33" s="4">
        <f t="shared" si="51"/>
        <v>20516.490000000002</v>
      </c>
      <c r="DJ33" s="4">
        <f t="shared" si="51"/>
        <v>3872.74</v>
      </c>
      <c r="DK33" s="4">
        <f t="shared" si="51"/>
        <v>158259.67000000001</v>
      </c>
      <c r="DL33" s="4">
        <f t="shared" si="51"/>
        <v>0</v>
      </c>
      <c r="DM33" s="4">
        <f>DZ33</f>
        <v>263.72800000000001</v>
      </c>
      <c r="DN33" s="4">
        <f>EA33</f>
        <v>0</v>
      </c>
      <c r="DO33" s="4">
        <f>ROUND(EB33,2)</f>
        <v>0</v>
      </c>
      <c r="DP33" s="4">
        <f>ROUND(EC33,2)</f>
        <v>110781.78</v>
      </c>
      <c r="DQ33" s="4">
        <f>ROUND(ED33,2)</f>
        <v>64886.46</v>
      </c>
      <c r="DR33" s="4"/>
      <c r="DS33" s="4"/>
      <c r="DT33" s="4">
        <f>ROUND(SUMIF(AA24:AA31,"=45957143",O24:O31),2)</f>
        <v>178776.16</v>
      </c>
      <c r="DU33" s="4">
        <f>ROUND(SUMIF(AA24:AA31,"=45957143",P24:P31),2)</f>
        <v>0</v>
      </c>
      <c r="DV33" s="4">
        <f>ROUND(SUMIF(AA24:AA31,"=45957143",Q24:Q31),2)</f>
        <v>20516.490000000002</v>
      </c>
      <c r="DW33" s="4">
        <f>ROUND(SUMIF(AA24:AA31,"=45957143",R24:R31),2)</f>
        <v>3872.74</v>
      </c>
      <c r="DX33" s="4">
        <f>ROUND(SUMIF(AA24:AA31,"=45957143",S24:S31),2)</f>
        <v>158259.67000000001</v>
      </c>
      <c r="DY33" s="4">
        <f>ROUND(SUMIF(AA24:AA31,"=45957143",T24:T31),2)</f>
        <v>0</v>
      </c>
      <c r="DZ33" s="4">
        <f>SUMIF(AA24:AA31,"=45957143",U24:U31)</f>
        <v>263.72800000000001</v>
      </c>
      <c r="EA33" s="4">
        <f>SUMIF(AA24:AA31,"=45957143",V24:V31)</f>
        <v>0</v>
      </c>
      <c r="EB33" s="4">
        <f>ROUND(SUMIF(AA24:AA31,"=45957143",W24:W31),2)</f>
        <v>0</v>
      </c>
      <c r="EC33" s="4">
        <f>ROUND(SUMIF(AA24:AA31,"=45957143",X24:X31),2)</f>
        <v>110781.78</v>
      </c>
      <c r="ED33" s="4">
        <f>ROUND(SUMIF(AA24:AA31,"=45957143",Y24:Y31),2)</f>
        <v>64886.46</v>
      </c>
      <c r="EE33" s="4"/>
      <c r="EF33" s="4"/>
      <c r="EG33" s="4">
        <f t="shared" ref="EG33:EV33" si="52">ROUND(FP33,2)</f>
        <v>0</v>
      </c>
      <c r="EH33" s="4">
        <f t="shared" si="52"/>
        <v>0</v>
      </c>
      <c r="EI33" s="4">
        <f t="shared" si="52"/>
        <v>0</v>
      </c>
      <c r="EJ33" s="4">
        <f t="shared" si="52"/>
        <v>360640.78</v>
      </c>
      <c r="EK33" s="4">
        <f t="shared" si="52"/>
        <v>26712.87</v>
      </c>
      <c r="EL33" s="4">
        <f t="shared" si="52"/>
        <v>0</v>
      </c>
      <c r="EM33" s="4">
        <f t="shared" si="52"/>
        <v>333927.90999999997</v>
      </c>
      <c r="EN33" s="4">
        <f t="shared" si="52"/>
        <v>0</v>
      </c>
      <c r="EO33" s="4">
        <f t="shared" si="52"/>
        <v>0</v>
      </c>
      <c r="EP33" s="4">
        <f t="shared" si="52"/>
        <v>0</v>
      </c>
      <c r="EQ33" s="4">
        <f t="shared" si="52"/>
        <v>0</v>
      </c>
      <c r="ER33" s="4">
        <f t="shared" si="52"/>
        <v>0</v>
      </c>
      <c r="ES33" s="4">
        <f t="shared" si="52"/>
        <v>0</v>
      </c>
      <c r="ET33" s="4">
        <f t="shared" si="52"/>
        <v>0</v>
      </c>
      <c r="EU33" s="4">
        <f t="shared" si="52"/>
        <v>0</v>
      </c>
      <c r="EV33" s="4">
        <f t="shared" si="52"/>
        <v>0</v>
      </c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>
        <f>ROUND(SUMIF(AA24:AA31,"=45957143",FQ24:FQ31),2)</f>
        <v>0</v>
      </c>
      <c r="FQ33" s="4">
        <f>ROUND(SUMIF(AA24:AA31,"=45957143",FR24:FR31),2)</f>
        <v>0</v>
      </c>
      <c r="FR33" s="4">
        <f>ROUND(SUMIF(AA24:AA31,"=45957143",GL24:GL31),2)</f>
        <v>0</v>
      </c>
      <c r="FS33" s="4">
        <f>ROUND(SUMIF(AA24:AA31,"=45957143",GM24:GM31),2)</f>
        <v>360640.78</v>
      </c>
      <c r="FT33" s="4">
        <f>ROUND(SUMIF(AA24:AA31,"=45957143",GN24:GN31),2)</f>
        <v>26712.87</v>
      </c>
      <c r="FU33" s="4">
        <f>ROUND(SUMIF(AA24:AA31,"=45957143",GO24:GO31),2)</f>
        <v>0</v>
      </c>
      <c r="FV33" s="4">
        <f>ROUND(SUMIF(AA24:AA31,"=45957143",GP24:GP31),2)</f>
        <v>333927.90999999997</v>
      </c>
      <c r="FW33" s="4">
        <f>DU33-FP33</f>
        <v>0</v>
      </c>
      <c r="FX33" s="4">
        <f>DU33-FQ33</f>
        <v>0</v>
      </c>
      <c r="FY33" s="4">
        <f>FP33-FR33</f>
        <v>0</v>
      </c>
      <c r="FZ33" s="4">
        <f>DU33-FP33-FQ33+FR33</f>
        <v>0</v>
      </c>
      <c r="GA33" s="4">
        <f>FQ33-FR33</f>
        <v>0</v>
      </c>
      <c r="GB33" s="4">
        <f>ROUND(SUMIF(AA24:AA31,"=45957143",GX24:GX31),2)</f>
        <v>0</v>
      </c>
      <c r="GC33" s="4">
        <f>ROUND(SUMIF(AA24:AA31,"=45957143",GY24:GY31),2)</f>
        <v>0</v>
      </c>
      <c r="GD33" s="4">
        <f>ROUND(SUMIF(AA24:AA31,"=45957143",GZ24:GZ31),2)</f>
        <v>0</v>
      </c>
      <c r="GE33" s="4">
        <f>ROUND(SUMIF(AA24:AA31,"=45957143",HD24:HD31),2)</f>
        <v>0</v>
      </c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>
        <v>0</v>
      </c>
    </row>
    <row r="35" spans="1:206" x14ac:dyDescent="0.2">
      <c r="A35" s="5">
        <v>50</v>
      </c>
      <c r="B35" s="5">
        <v>0</v>
      </c>
      <c r="C35" s="5">
        <v>0</v>
      </c>
      <c r="D35" s="5">
        <v>1</v>
      </c>
      <c r="E35" s="5">
        <v>201</v>
      </c>
      <c r="F35" s="5">
        <f>ROUND(Source!O33,O35)</f>
        <v>6098.08</v>
      </c>
      <c r="G35" s="5" t="s">
        <v>46</v>
      </c>
      <c r="H35" s="5" t="s">
        <v>47</v>
      </c>
      <c r="I35" s="5"/>
      <c r="J35" s="5"/>
      <c r="K35" s="5">
        <v>201</v>
      </c>
      <c r="L35" s="5">
        <v>1</v>
      </c>
      <c r="M35" s="5">
        <v>3</v>
      </c>
      <c r="N35" s="5" t="s">
        <v>3</v>
      </c>
      <c r="O35" s="5">
        <v>2</v>
      </c>
      <c r="P35" s="5">
        <f>ROUND(Source!DG33,O35)</f>
        <v>178776.16</v>
      </c>
      <c r="Q35" s="5"/>
      <c r="R35" s="5"/>
      <c r="S35" s="5"/>
      <c r="T35" s="5"/>
      <c r="U35" s="5"/>
      <c r="V35" s="5"/>
      <c r="W35" s="5">
        <v>6098.08</v>
      </c>
      <c r="X35" s="5">
        <v>1</v>
      </c>
      <c r="Y35" s="5">
        <v>6098.08</v>
      </c>
      <c r="Z35" s="5">
        <v>178776.16</v>
      </c>
      <c r="AA35" s="5">
        <v>1</v>
      </c>
      <c r="AB35" s="5">
        <v>178776.16</v>
      </c>
    </row>
    <row r="36" spans="1:206" x14ac:dyDescent="0.2">
      <c r="A36" s="5">
        <v>50</v>
      </c>
      <c r="B36" s="5">
        <v>0</v>
      </c>
      <c r="C36" s="5">
        <v>0</v>
      </c>
      <c r="D36" s="5">
        <v>1</v>
      </c>
      <c r="E36" s="5">
        <v>202</v>
      </c>
      <c r="F36" s="5">
        <f>ROUND(Source!P33,O36)</f>
        <v>0</v>
      </c>
      <c r="G36" s="5" t="s">
        <v>48</v>
      </c>
      <c r="H36" s="5" t="s">
        <v>49</v>
      </c>
      <c r="I36" s="5"/>
      <c r="J36" s="5"/>
      <c r="K36" s="5">
        <v>202</v>
      </c>
      <c r="L36" s="5">
        <v>2</v>
      </c>
      <c r="M36" s="5">
        <v>3</v>
      </c>
      <c r="N36" s="5" t="s">
        <v>3</v>
      </c>
      <c r="O36" s="5">
        <v>2</v>
      </c>
      <c r="P36" s="5">
        <f>ROUND(Source!DH33,O36)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06" x14ac:dyDescent="0.2">
      <c r="A37" s="5">
        <v>50</v>
      </c>
      <c r="B37" s="5">
        <v>0</v>
      </c>
      <c r="C37" s="5">
        <v>0</v>
      </c>
      <c r="D37" s="5">
        <v>1</v>
      </c>
      <c r="E37" s="5">
        <v>222</v>
      </c>
      <c r="F37" s="5">
        <f>ROUND(Source!AO33,O37)</f>
        <v>0</v>
      </c>
      <c r="G37" s="5" t="s">
        <v>50</v>
      </c>
      <c r="H37" s="5" t="s">
        <v>51</v>
      </c>
      <c r="I37" s="5"/>
      <c r="J37" s="5"/>
      <c r="K37" s="5">
        <v>222</v>
      </c>
      <c r="L37" s="5">
        <v>3</v>
      </c>
      <c r="M37" s="5">
        <v>3</v>
      </c>
      <c r="N37" s="5" t="s">
        <v>3</v>
      </c>
      <c r="O37" s="5">
        <v>2</v>
      </c>
      <c r="P37" s="5">
        <f>ROUND(Source!EG33,O37)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06" x14ac:dyDescent="0.2">
      <c r="A38" s="5">
        <v>50</v>
      </c>
      <c r="B38" s="5">
        <v>0</v>
      </c>
      <c r="C38" s="5">
        <v>0</v>
      </c>
      <c r="D38" s="5">
        <v>1</v>
      </c>
      <c r="E38" s="5">
        <v>225</v>
      </c>
      <c r="F38" s="5">
        <f>ROUND(Source!AV33,O38)</f>
        <v>0</v>
      </c>
      <c r="G38" s="5" t="s">
        <v>52</v>
      </c>
      <c r="H38" s="5" t="s">
        <v>53</v>
      </c>
      <c r="I38" s="5"/>
      <c r="J38" s="5"/>
      <c r="K38" s="5">
        <v>225</v>
      </c>
      <c r="L38" s="5">
        <v>4</v>
      </c>
      <c r="M38" s="5">
        <v>3</v>
      </c>
      <c r="N38" s="5" t="s">
        <v>3</v>
      </c>
      <c r="O38" s="5">
        <v>2</v>
      </c>
      <c r="P38" s="5">
        <f>ROUND(Source!EN33,O38)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06" x14ac:dyDescent="0.2">
      <c r="A39" s="5">
        <v>50</v>
      </c>
      <c r="B39" s="5">
        <v>0</v>
      </c>
      <c r="C39" s="5">
        <v>0</v>
      </c>
      <c r="D39" s="5">
        <v>1</v>
      </c>
      <c r="E39" s="5">
        <v>226</v>
      </c>
      <c r="F39" s="5">
        <f>ROUND(Source!AW33,O39)</f>
        <v>0</v>
      </c>
      <c r="G39" s="5" t="s">
        <v>54</v>
      </c>
      <c r="H39" s="5" t="s">
        <v>55</v>
      </c>
      <c r="I39" s="5"/>
      <c r="J39" s="5"/>
      <c r="K39" s="5">
        <v>226</v>
      </c>
      <c r="L39" s="5">
        <v>5</v>
      </c>
      <c r="M39" s="5">
        <v>3</v>
      </c>
      <c r="N39" s="5" t="s">
        <v>3</v>
      </c>
      <c r="O39" s="5">
        <v>2</v>
      </c>
      <c r="P39" s="5">
        <f>ROUND(Source!EO33,O39)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06" x14ac:dyDescent="0.2">
      <c r="A40" s="5">
        <v>50</v>
      </c>
      <c r="B40" s="5">
        <v>0</v>
      </c>
      <c r="C40" s="5">
        <v>0</v>
      </c>
      <c r="D40" s="5">
        <v>1</v>
      </c>
      <c r="E40" s="5">
        <v>227</v>
      </c>
      <c r="F40" s="5">
        <f>ROUND(Source!AX33,O40)</f>
        <v>0</v>
      </c>
      <c r="G40" s="5" t="s">
        <v>56</v>
      </c>
      <c r="H40" s="5" t="s">
        <v>57</v>
      </c>
      <c r="I40" s="5"/>
      <c r="J40" s="5"/>
      <c r="K40" s="5">
        <v>227</v>
      </c>
      <c r="L40" s="5">
        <v>6</v>
      </c>
      <c r="M40" s="5">
        <v>3</v>
      </c>
      <c r="N40" s="5" t="s">
        <v>3</v>
      </c>
      <c r="O40" s="5">
        <v>2</v>
      </c>
      <c r="P40" s="5">
        <f>ROUND(Source!EP33,O40)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06" x14ac:dyDescent="0.2">
      <c r="A41" s="5">
        <v>50</v>
      </c>
      <c r="B41" s="5">
        <v>0</v>
      </c>
      <c r="C41" s="5">
        <v>0</v>
      </c>
      <c r="D41" s="5">
        <v>1</v>
      </c>
      <c r="E41" s="5">
        <v>228</v>
      </c>
      <c r="F41" s="5">
        <f>ROUND(Source!AY33,O41)</f>
        <v>0</v>
      </c>
      <c r="G41" s="5" t="s">
        <v>58</v>
      </c>
      <c r="H41" s="5" t="s">
        <v>59</v>
      </c>
      <c r="I41" s="5"/>
      <c r="J41" s="5"/>
      <c r="K41" s="5">
        <v>228</v>
      </c>
      <c r="L41" s="5">
        <v>7</v>
      </c>
      <c r="M41" s="5">
        <v>3</v>
      </c>
      <c r="N41" s="5" t="s">
        <v>3</v>
      </c>
      <c r="O41" s="5">
        <v>2</v>
      </c>
      <c r="P41" s="5">
        <f>ROUND(Source!EQ33,O41)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06" x14ac:dyDescent="0.2">
      <c r="A42" s="5">
        <v>50</v>
      </c>
      <c r="B42" s="5">
        <v>0</v>
      </c>
      <c r="C42" s="5">
        <v>0</v>
      </c>
      <c r="D42" s="5">
        <v>1</v>
      </c>
      <c r="E42" s="5">
        <v>216</v>
      </c>
      <c r="F42" s="5">
        <f>ROUND(Source!AP33,O42)</f>
        <v>0</v>
      </c>
      <c r="G42" s="5" t="s">
        <v>60</v>
      </c>
      <c r="H42" s="5" t="s">
        <v>61</v>
      </c>
      <c r="I42" s="5"/>
      <c r="J42" s="5"/>
      <c r="K42" s="5">
        <v>216</v>
      </c>
      <c r="L42" s="5">
        <v>8</v>
      </c>
      <c r="M42" s="5">
        <v>3</v>
      </c>
      <c r="N42" s="5" t="s">
        <v>3</v>
      </c>
      <c r="O42" s="5">
        <v>2</v>
      </c>
      <c r="P42" s="5">
        <f>ROUND(Source!EH33,O42)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06" x14ac:dyDescent="0.2">
      <c r="A43" s="5">
        <v>50</v>
      </c>
      <c r="B43" s="5">
        <v>0</v>
      </c>
      <c r="C43" s="5">
        <v>0</v>
      </c>
      <c r="D43" s="5">
        <v>1</v>
      </c>
      <c r="E43" s="5">
        <v>223</v>
      </c>
      <c r="F43" s="5">
        <f>ROUND(Source!AQ33,O43)</f>
        <v>0</v>
      </c>
      <c r="G43" s="5" t="s">
        <v>62</v>
      </c>
      <c r="H43" s="5" t="s">
        <v>63</v>
      </c>
      <c r="I43" s="5"/>
      <c r="J43" s="5"/>
      <c r="K43" s="5">
        <v>223</v>
      </c>
      <c r="L43" s="5">
        <v>9</v>
      </c>
      <c r="M43" s="5">
        <v>3</v>
      </c>
      <c r="N43" s="5" t="s">
        <v>3</v>
      </c>
      <c r="O43" s="5">
        <v>2</v>
      </c>
      <c r="P43" s="5">
        <f>ROUND(Source!EI33,O43)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06" x14ac:dyDescent="0.2">
      <c r="A44" s="5">
        <v>50</v>
      </c>
      <c r="B44" s="5">
        <v>0</v>
      </c>
      <c r="C44" s="5">
        <v>0</v>
      </c>
      <c r="D44" s="5">
        <v>1</v>
      </c>
      <c r="E44" s="5">
        <v>229</v>
      </c>
      <c r="F44" s="5">
        <f>ROUND(Source!AZ33,O44)</f>
        <v>0</v>
      </c>
      <c r="G44" s="5" t="s">
        <v>64</v>
      </c>
      <c r="H44" s="5" t="s">
        <v>65</v>
      </c>
      <c r="I44" s="5"/>
      <c r="J44" s="5"/>
      <c r="K44" s="5">
        <v>229</v>
      </c>
      <c r="L44" s="5">
        <v>10</v>
      </c>
      <c r="M44" s="5">
        <v>3</v>
      </c>
      <c r="N44" s="5" t="s">
        <v>3</v>
      </c>
      <c r="O44" s="5">
        <v>2</v>
      </c>
      <c r="P44" s="5">
        <f>ROUND(Source!ER33,O44)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06" x14ac:dyDescent="0.2">
      <c r="A45" s="5">
        <v>50</v>
      </c>
      <c r="B45" s="5">
        <v>0</v>
      </c>
      <c r="C45" s="5">
        <v>0</v>
      </c>
      <c r="D45" s="5">
        <v>1</v>
      </c>
      <c r="E45" s="5">
        <v>203</v>
      </c>
      <c r="F45" s="5">
        <f>ROUND(Source!Q33,O45)</f>
        <v>1978.88</v>
      </c>
      <c r="G45" s="5" t="s">
        <v>66</v>
      </c>
      <c r="H45" s="5" t="s">
        <v>67</v>
      </c>
      <c r="I45" s="5"/>
      <c r="J45" s="5"/>
      <c r="K45" s="5">
        <v>203</v>
      </c>
      <c r="L45" s="5">
        <v>11</v>
      </c>
      <c r="M45" s="5">
        <v>3</v>
      </c>
      <c r="N45" s="5" t="s">
        <v>3</v>
      </c>
      <c r="O45" s="5">
        <v>2</v>
      </c>
      <c r="P45" s="5">
        <f>ROUND(Source!DI33,O45)</f>
        <v>20516.490000000002</v>
      </c>
      <c r="Q45" s="5"/>
      <c r="R45" s="5"/>
      <c r="S45" s="5"/>
      <c r="T45" s="5"/>
      <c r="U45" s="5"/>
      <c r="V45" s="5"/>
      <c r="W45" s="5">
        <v>1978.88</v>
      </c>
      <c r="X45" s="5">
        <v>1</v>
      </c>
      <c r="Y45" s="5">
        <v>1978.88</v>
      </c>
      <c r="Z45" s="5">
        <v>20516.490000000002</v>
      </c>
      <c r="AA45" s="5">
        <v>1</v>
      </c>
      <c r="AB45" s="5">
        <v>20516.490000000002</v>
      </c>
    </row>
    <row r="46" spans="1:206" x14ac:dyDescent="0.2">
      <c r="A46" s="5">
        <v>50</v>
      </c>
      <c r="B46" s="5">
        <v>0</v>
      </c>
      <c r="C46" s="5">
        <v>0</v>
      </c>
      <c r="D46" s="5">
        <v>1</v>
      </c>
      <c r="E46" s="5">
        <v>231</v>
      </c>
      <c r="F46" s="5">
        <f>ROUND(Source!BB33,O46)</f>
        <v>0</v>
      </c>
      <c r="G46" s="5" t="s">
        <v>68</v>
      </c>
      <c r="H46" s="5" t="s">
        <v>69</v>
      </c>
      <c r="I46" s="5"/>
      <c r="J46" s="5"/>
      <c r="K46" s="5">
        <v>231</v>
      </c>
      <c r="L46" s="5">
        <v>12</v>
      </c>
      <c r="M46" s="5">
        <v>3</v>
      </c>
      <c r="N46" s="5" t="s">
        <v>3</v>
      </c>
      <c r="O46" s="5">
        <v>2</v>
      </c>
      <c r="P46" s="5">
        <f>ROUND(Source!ET33,O46)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06" x14ac:dyDescent="0.2">
      <c r="A47" s="5">
        <v>50</v>
      </c>
      <c r="B47" s="5">
        <v>0</v>
      </c>
      <c r="C47" s="5">
        <v>0</v>
      </c>
      <c r="D47" s="5">
        <v>1</v>
      </c>
      <c r="E47" s="5">
        <v>204</v>
      </c>
      <c r="F47" s="5">
        <f>ROUND(Source!R33,O47)</f>
        <v>100.8</v>
      </c>
      <c r="G47" s="5" t="s">
        <v>70</v>
      </c>
      <c r="H47" s="5" t="s">
        <v>71</v>
      </c>
      <c r="I47" s="5"/>
      <c r="J47" s="5"/>
      <c r="K47" s="5">
        <v>204</v>
      </c>
      <c r="L47" s="5">
        <v>13</v>
      </c>
      <c r="M47" s="5">
        <v>3</v>
      </c>
      <c r="N47" s="5" t="s">
        <v>3</v>
      </c>
      <c r="O47" s="5">
        <v>2</v>
      </c>
      <c r="P47" s="5">
        <f>ROUND(Source!DJ33,O47)</f>
        <v>3872.74</v>
      </c>
      <c r="Q47" s="5"/>
      <c r="R47" s="5"/>
      <c r="S47" s="5"/>
      <c r="T47" s="5"/>
      <c r="U47" s="5"/>
      <c r="V47" s="5"/>
      <c r="W47" s="5">
        <v>100.8</v>
      </c>
      <c r="X47" s="5">
        <v>1</v>
      </c>
      <c r="Y47" s="5">
        <v>100.8</v>
      </c>
      <c r="Z47" s="5">
        <v>3872.74</v>
      </c>
      <c r="AA47" s="5">
        <v>1</v>
      </c>
      <c r="AB47" s="5">
        <v>3872.74</v>
      </c>
    </row>
    <row r="48" spans="1:206" x14ac:dyDescent="0.2">
      <c r="A48" s="5">
        <v>50</v>
      </c>
      <c r="B48" s="5">
        <v>0</v>
      </c>
      <c r="C48" s="5">
        <v>0</v>
      </c>
      <c r="D48" s="5">
        <v>1</v>
      </c>
      <c r="E48" s="5">
        <v>205</v>
      </c>
      <c r="F48" s="5">
        <f>ROUND(Source!S33,O48)</f>
        <v>4119.2</v>
      </c>
      <c r="G48" s="5" t="s">
        <v>72</v>
      </c>
      <c r="H48" s="5" t="s">
        <v>73</v>
      </c>
      <c r="I48" s="5"/>
      <c r="J48" s="5"/>
      <c r="K48" s="5">
        <v>205</v>
      </c>
      <c r="L48" s="5">
        <v>14</v>
      </c>
      <c r="M48" s="5">
        <v>3</v>
      </c>
      <c r="N48" s="5" t="s">
        <v>3</v>
      </c>
      <c r="O48" s="5">
        <v>2</v>
      </c>
      <c r="P48" s="5">
        <f>ROUND(Source!DK33,O48)</f>
        <v>158259.67000000001</v>
      </c>
      <c r="Q48" s="5"/>
      <c r="R48" s="5"/>
      <c r="S48" s="5"/>
      <c r="T48" s="5"/>
      <c r="U48" s="5"/>
      <c r="V48" s="5"/>
      <c r="W48" s="5">
        <v>4119.2</v>
      </c>
      <c r="X48" s="5">
        <v>1</v>
      </c>
      <c r="Y48" s="5">
        <v>4119.2</v>
      </c>
      <c r="Z48" s="5">
        <v>158259.67000000001</v>
      </c>
      <c r="AA48" s="5">
        <v>1</v>
      </c>
      <c r="AB48" s="5">
        <v>158259.67000000001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232</v>
      </c>
      <c r="F49" s="5">
        <f>ROUND(Source!BC33,O49)</f>
        <v>0</v>
      </c>
      <c r="G49" s="5" t="s">
        <v>74</v>
      </c>
      <c r="H49" s="5" t="s">
        <v>75</v>
      </c>
      <c r="I49" s="5"/>
      <c r="J49" s="5"/>
      <c r="K49" s="5">
        <v>232</v>
      </c>
      <c r="L49" s="5">
        <v>15</v>
      </c>
      <c r="M49" s="5">
        <v>3</v>
      </c>
      <c r="N49" s="5" t="s">
        <v>3</v>
      </c>
      <c r="O49" s="5">
        <v>2</v>
      </c>
      <c r="P49" s="5">
        <f>ROUND(Source!EU33,O49)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214</v>
      </c>
      <c r="F50" s="5">
        <f>ROUND(Source!AS33,O50)</f>
        <v>2155.2800000000002</v>
      </c>
      <c r="G50" s="5" t="s">
        <v>76</v>
      </c>
      <c r="H50" s="5" t="s">
        <v>77</v>
      </c>
      <c r="I50" s="5"/>
      <c r="J50" s="5"/>
      <c r="K50" s="5">
        <v>214</v>
      </c>
      <c r="L50" s="5">
        <v>16</v>
      </c>
      <c r="M50" s="5">
        <v>3</v>
      </c>
      <c r="N50" s="5" t="s">
        <v>3</v>
      </c>
      <c r="O50" s="5">
        <v>2</v>
      </c>
      <c r="P50" s="5">
        <f>ROUND(Source!EK33,O50)</f>
        <v>26712.87</v>
      </c>
      <c r="Q50" s="5"/>
      <c r="R50" s="5"/>
      <c r="S50" s="5"/>
      <c r="T50" s="5"/>
      <c r="U50" s="5"/>
      <c r="V50" s="5"/>
      <c r="W50" s="5">
        <v>2155.2800000000002</v>
      </c>
      <c r="X50" s="5">
        <v>1</v>
      </c>
      <c r="Y50" s="5">
        <v>2155.2800000000002</v>
      </c>
      <c r="Z50" s="5">
        <v>26712.87</v>
      </c>
      <c r="AA50" s="5">
        <v>1</v>
      </c>
      <c r="AB50" s="5">
        <v>26712.87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215</v>
      </c>
      <c r="F51" s="5">
        <f>ROUND(Source!AT33,O51)</f>
        <v>0</v>
      </c>
      <c r="G51" s="5" t="s">
        <v>78</v>
      </c>
      <c r="H51" s="5" t="s">
        <v>79</v>
      </c>
      <c r="I51" s="5"/>
      <c r="J51" s="5"/>
      <c r="K51" s="5">
        <v>215</v>
      </c>
      <c r="L51" s="5">
        <v>17</v>
      </c>
      <c r="M51" s="5">
        <v>3</v>
      </c>
      <c r="N51" s="5" t="s">
        <v>3</v>
      </c>
      <c r="O51" s="5">
        <v>2</v>
      </c>
      <c r="P51" s="5">
        <f>ROUND(Source!EL33,O51)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217</v>
      </c>
      <c r="F52" s="5">
        <f>ROUND(Source!AU33,O52)</f>
        <v>10092.040000000001</v>
      </c>
      <c r="G52" s="5" t="s">
        <v>80</v>
      </c>
      <c r="H52" s="5" t="s">
        <v>81</v>
      </c>
      <c r="I52" s="5"/>
      <c r="J52" s="5"/>
      <c r="K52" s="5">
        <v>217</v>
      </c>
      <c r="L52" s="5">
        <v>18</v>
      </c>
      <c r="M52" s="5">
        <v>3</v>
      </c>
      <c r="N52" s="5" t="s">
        <v>3</v>
      </c>
      <c r="O52" s="5">
        <v>2</v>
      </c>
      <c r="P52" s="5">
        <f>ROUND(Source!EM33,O52)</f>
        <v>333927.90999999997</v>
      </c>
      <c r="Q52" s="5"/>
      <c r="R52" s="5"/>
      <c r="S52" s="5"/>
      <c r="T52" s="5"/>
      <c r="U52" s="5"/>
      <c r="V52" s="5"/>
      <c r="W52" s="5">
        <v>10092.040000000001</v>
      </c>
      <c r="X52" s="5">
        <v>1</v>
      </c>
      <c r="Y52" s="5">
        <v>10092.040000000001</v>
      </c>
      <c r="Z52" s="5">
        <v>333927.90999999997</v>
      </c>
      <c r="AA52" s="5">
        <v>1</v>
      </c>
      <c r="AB52" s="5">
        <v>333927.90999999997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230</v>
      </c>
      <c r="F53" s="5">
        <f>ROUND(Source!BA33,O53)</f>
        <v>0</v>
      </c>
      <c r="G53" s="5" t="s">
        <v>82</v>
      </c>
      <c r="H53" s="5" t="s">
        <v>83</v>
      </c>
      <c r="I53" s="5"/>
      <c r="J53" s="5"/>
      <c r="K53" s="5">
        <v>230</v>
      </c>
      <c r="L53" s="5">
        <v>19</v>
      </c>
      <c r="M53" s="5">
        <v>3</v>
      </c>
      <c r="N53" s="5" t="s">
        <v>3</v>
      </c>
      <c r="O53" s="5">
        <v>2</v>
      </c>
      <c r="P53" s="5">
        <f>ROUND(Source!ES33,O53)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206</v>
      </c>
      <c r="F54" s="5">
        <f>ROUND(Source!T33,O54)</f>
        <v>0</v>
      </c>
      <c r="G54" s="5" t="s">
        <v>84</v>
      </c>
      <c r="H54" s="5" t="s">
        <v>85</v>
      </c>
      <c r="I54" s="5"/>
      <c r="J54" s="5"/>
      <c r="K54" s="5">
        <v>206</v>
      </c>
      <c r="L54" s="5">
        <v>20</v>
      </c>
      <c r="M54" s="5">
        <v>3</v>
      </c>
      <c r="N54" s="5" t="s">
        <v>3</v>
      </c>
      <c r="O54" s="5">
        <v>2</v>
      </c>
      <c r="P54" s="5">
        <f>ROUND(Source!DL33,O54)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207</v>
      </c>
      <c r="F55" s="5">
        <f>Source!U33</f>
        <v>263.72800000000001</v>
      </c>
      <c r="G55" s="5" t="s">
        <v>86</v>
      </c>
      <c r="H55" s="5" t="s">
        <v>87</v>
      </c>
      <c r="I55" s="5"/>
      <c r="J55" s="5"/>
      <c r="K55" s="5">
        <v>207</v>
      </c>
      <c r="L55" s="5">
        <v>21</v>
      </c>
      <c r="M55" s="5">
        <v>3</v>
      </c>
      <c r="N55" s="5" t="s">
        <v>3</v>
      </c>
      <c r="O55" s="5">
        <v>-1</v>
      </c>
      <c r="P55" s="5">
        <f>Source!DM33</f>
        <v>263.72800000000001</v>
      </c>
      <c r="Q55" s="5"/>
      <c r="R55" s="5"/>
      <c r="S55" s="5"/>
      <c r="T55" s="5"/>
      <c r="U55" s="5"/>
      <c r="V55" s="5"/>
      <c r="W55" s="5">
        <v>263.72800000000001</v>
      </c>
      <c r="X55" s="5">
        <v>1</v>
      </c>
      <c r="Y55" s="5">
        <v>263.72800000000001</v>
      </c>
      <c r="Z55" s="5">
        <v>263.72800000000001</v>
      </c>
      <c r="AA55" s="5">
        <v>1</v>
      </c>
      <c r="AB55" s="5">
        <v>263.72800000000001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208</v>
      </c>
      <c r="F56" s="5">
        <f>Source!V33</f>
        <v>0</v>
      </c>
      <c r="G56" s="5" t="s">
        <v>88</v>
      </c>
      <c r="H56" s="5" t="s">
        <v>89</v>
      </c>
      <c r="I56" s="5"/>
      <c r="J56" s="5"/>
      <c r="K56" s="5">
        <v>208</v>
      </c>
      <c r="L56" s="5">
        <v>22</v>
      </c>
      <c r="M56" s="5">
        <v>3</v>
      </c>
      <c r="N56" s="5" t="s">
        <v>3</v>
      </c>
      <c r="O56" s="5">
        <v>-1</v>
      </c>
      <c r="P56" s="5">
        <f>Source!DN33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209</v>
      </c>
      <c r="F57" s="5">
        <f>ROUND(Source!W33,O57)</f>
        <v>0</v>
      </c>
      <c r="G57" s="5" t="s">
        <v>90</v>
      </c>
      <c r="H57" s="5" t="s">
        <v>91</v>
      </c>
      <c r="I57" s="5"/>
      <c r="J57" s="5"/>
      <c r="K57" s="5">
        <v>209</v>
      </c>
      <c r="L57" s="5">
        <v>23</v>
      </c>
      <c r="M57" s="5">
        <v>3</v>
      </c>
      <c r="N57" s="5" t="s">
        <v>3</v>
      </c>
      <c r="O57" s="5">
        <v>2</v>
      </c>
      <c r="P57" s="5">
        <f>ROUND(Source!DO33,O57)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233</v>
      </c>
      <c r="F58" s="5">
        <f>ROUND(Source!BD33,O58)</f>
        <v>0</v>
      </c>
      <c r="G58" s="5" t="s">
        <v>92</v>
      </c>
      <c r="H58" s="5" t="s">
        <v>93</v>
      </c>
      <c r="I58" s="5"/>
      <c r="J58" s="5"/>
      <c r="K58" s="5">
        <v>233</v>
      </c>
      <c r="L58" s="5">
        <v>24</v>
      </c>
      <c r="M58" s="5">
        <v>3</v>
      </c>
      <c r="N58" s="5" t="s">
        <v>3</v>
      </c>
      <c r="O58" s="5">
        <v>2</v>
      </c>
      <c r="P58" s="5">
        <f>ROUND(Source!EV33,O58)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210</v>
      </c>
      <c r="F59" s="5">
        <f>ROUND(Source!X33,O59)</f>
        <v>3089.4</v>
      </c>
      <c r="G59" s="5" t="s">
        <v>94</v>
      </c>
      <c r="H59" s="5" t="s">
        <v>95</v>
      </c>
      <c r="I59" s="5"/>
      <c r="J59" s="5"/>
      <c r="K59" s="5">
        <v>210</v>
      </c>
      <c r="L59" s="5">
        <v>25</v>
      </c>
      <c r="M59" s="5">
        <v>3</v>
      </c>
      <c r="N59" s="5" t="s">
        <v>3</v>
      </c>
      <c r="O59" s="5">
        <v>2</v>
      </c>
      <c r="P59" s="5">
        <f>ROUND(Source!DP33,O59)</f>
        <v>110781.78</v>
      </c>
      <c r="Q59" s="5"/>
      <c r="R59" s="5"/>
      <c r="S59" s="5"/>
      <c r="T59" s="5"/>
      <c r="U59" s="5"/>
      <c r="V59" s="5"/>
      <c r="W59" s="5">
        <v>3089.4</v>
      </c>
      <c r="X59" s="5">
        <v>1</v>
      </c>
      <c r="Y59" s="5">
        <v>3089.4</v>
      </c>
      <c r="Z59" s="5">
        <v>110781.78</v>
      </c>
      <c r="AA59" s="5">
        <v>1</v>
      </c>
      <c r="AB59" s="5">
        <v>110781.78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211</v>
      </c>
      <c r="F60" s="5">
        <f>ROUND(Source!Y33,O60)</f>
        <v>2883.44</v>
      </c>
      <c r="G60" s="5" t="s">
        <v>96</v>
      </c>
      <c r="H60" s="5" t="s">
        <v>97</v>
      </c>
      <c r="I60" s="5"/>
      <c r="J60" s="5"/>
      <c r="K60" s="5">
        <v>211</v>
      </c>
      <c r="L60" s="5">
        <v>26</v>
      </c>
      <c r="M60" s="5">
        <v>3</v>
      </c>
      <c r="N60" s="5" t="s">
        <v>3</v>
      </c>
      <c r="O60" s="5">
        <v>2</v>
      </c>
      <c r="P60" s="5">
        <f>ROUND(Source!DQ33,O60)</f>
        <v>64886.46</v>
      </c>
      <c r="Q60" s="5"/>
      <c r="R60" s="5"/>
      <c r="S60" s="5"/>
      <c r="T60" s="5"/>
      <c r="U60" s="5"/>
      <c r="V60" s="5"/>
      <c r="W60" s="5">
        <v>2883.44</v>
      </c>
      <c r="X60" s="5">
        <v>1</v>
      </c>
      <c r="Y60" s="5">
        <v>2883.44</v>
      </c>
      <c r="Z60" s="5">
        <v>64886.46</v>
      </c>
      <c r="AA60" s="5">
        <v>1</v>
      </c>
      <c r="AB60" s="5">
        <v>64886.46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224</v>
      </c>
      <c r="F61" s="5">
        <f>ROUND(Source!AR33,O61)</f>
        <v>12247.32</v>
      </c>
      <c r="G61" s="5" t="s">
        <v>98</v>
      </c>
      <c r="H61" s="5" t="s">
        <v>99</v>
      </c>
      <c r="I61" s="5"/>
      <c r="J61" s="5"/>
      <c r="K61" s="5">
        <v>224</v>
      </c>
      <c r="L61" s="5">
        <v>27</v>
      </c>
      <c r="M61" s="5">
        <v>3</v>
      </c>
      <c r="N61" s="5" t="s">
        <v>3</v>
      </c>
      <c r="O61" s="5">
        <v>2</v>
      </c>
      <c r="P61" s="5">
        <f>ROUND(Source!EJ33,O61)</f>
        <v>360640.78</v>
      </c>
      <c r="Q61" s="5"/>
      <c r="R61" s="5"/>
      <c r="S61" s="5"/>
      <c r="T61" s="5"/>
      <c r="U61" s="5"/>
      <c r="V61" s="5"/>
      <c r="W61" s="5">
        <v>12247.32</v>
      </c>
      <c r="X61" s="5">
        <v>1</v>
      </c>
      <c r="Y61" s="5">
        <v>12247.32</v>
      </c>
      <c r="Z61" s="5">
        <v>360640.78</v>
      </c>
      <c r="AA61" s="5">
        <v>1</v>
      </c>
      <c r="AB61" s="5">
        <v>360640.78</v>
      </c>
    </row>
    <row r="63" spans="1:206" x14ac:dyDescent="0.2">
      <c r="A63" s="3">
        <v>51</v>
      </c>
      <c r="B63" s="3">
        <f>B12</f>
        <v>105</v>
      </c>
      <c r="C63" s="3">
        <f>A12</f>
        <v>1</v>
      </c>
      <c r="D63" s="3">
        <f>ROW(A12)</f>
        <v>12</v>
      </c>
      <c r="E63" s="3"/>
      <c r="F63" s="3" t="str">
        <f>IF(F12&lt;&gt;"",F12,"")</f>
        <v>09-01-02</v>
      </c>
      <c r="G63" s="3" t="str">
        <f>IF(G12&lt;&gt;"",G12,"")</f>
        <v>09-01-02 Пусконаладочные работы КЛ-10кВ</v>
      </c>
      <c r="H63" s="3">
        <v>0</v>
      </c>
      <c r="I63" s="3"/>
      <c r="J63" s="3"/>
      <c r="K63" s="3"/>
      <c r="L63" s="3"/>
      <c r="M63" s="3"/>
      <c r="N63" s="3"/>
      <c r="O63" s="3">
        <f t="shared" ref="O63:T63" si="53">ROUND(O33,2)</f>
        <v>6098.08</v>
      </c>
      <c r="P63" s="3">
        <f t="shared" si="53"/>
        <v>0</v>
      </c>
      <c r="Q63" s="3">
        <f t="shared" si="53"/>
        <v>1978.88</v>
      </c>
      <c r="R63" s="3">
        <f t="shared" si="53"/>
        <v>100.8</v>
      </c>
      <c r="S63" s="3">
        <f t="shared" si="53"/>
        <v>4119.2</v>
      </c>
      <c r="T63" s="3">
        <f t="shared" si="53"/>
        <v>0</v>
      </c>
      <c r="U63" s="3">
        <f>U33</f>
        <v>263.72800000000001</v>
      </c>
      <c r="V63" s="3">
        <f>V33</f>
        <v>0</v>
      </c>
      <c r="W63" s="3">
        <f>ROUND(W33,2)</f>
        <v>0</v>
      </c>
      <c r="X63" s="3">
        <f>ROUND(X33,2)</f>
        <v>3089.4</v>
      </c>
      <c r="Y63" s="3">
        <f>ROUND(Y33,2)</f>
        <v>2883.44</v>
      </c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>
        <f t="shared" ref="AO63:BD63" si="54">ROUND(AO33,2)</f>
        <v>0</v>
      </c>
      <c r="AP63" s="3">
        <f t="shared" si="54"/>
        <v>0</v>
      </c>
      <c r="AQ63" s="3">
        <f t="shared" si="54"/>
        <v>0</v>
      </c>
      <c r="AR63" s="3">
        <f t="shared" si="54"/>
        <v>12247.32</v>
      </c>
      <c r="AS63" s="3">
        <f t="shared" si="54"/>
        <v>2155.2800000000002</v>
      </c>
      <c r="AT63" s="3">
        <f t="shared" si="54"/>
        <v>0</v>
      </c>
      <c r="AU63" s="3">
        <f t="shared" si="54"/>
        <v>10092.040000000001</v>
      </c>
      <c r="AV63" s="3">
        <f t="shared" si="54"/>
        <v>0</v>
      </c>
      <c r="AW63" s="3">
        <f t="shared" si="54"/>
        <v>0</v>
      </c>
      <c r="AX63" s="3">
        <f t="shared" si="54"/>
        <v>0</v>
      </c>
      <c r="AY63" s="3">
        <f t="shared" si="54"/>
        <v>0</v>
      </c>
      <c r="AZ63" s="3">
        <f t="shared" si="54"/>
        <v>0</v>
      </c>
      <c r="BA63" s="3">
        <f t="shared" si="54"/>
        <v>0</v>
      </c>
      <c r="BB63" s="3">
        <f t="shared" si="54"/>
        <v>0</v>
      </c>
      <c r="BC63" s="3">
        <f t="shared" si="54"/>
        <v>0</v>
      </c>
      <c r="BD63" s="3">
        <f t="shared" si="54"/>
        <v>0</v>
      </c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4">
        <f t="shared" ref="DG63:DL63" si="55">ROUND(DG33,2)</f>
        <v>178776.16</v>
      </c>
      <c r="DH63" s="4">
        <f t="shared" si="55"/>
        <v>0</v>
      </c>
      <c r="DI63" s="4">
        <f t="shared" si="55"/>
        <v>20516.490000000002</v>
      </c>
      <c r="DJ63" s="4">
        <f t="shared" si="55"/>
        <v>3872.74</v>
      </c>
      <c r="DK63" s="4">
        <f t="shared" si="55"/>
        <v>158259.67000000001</v>
      </c>
      <c r="DL63" s="4">
        <f t="shared" si="55"/>
        <v>0</v>
      </c>
      <c r="DM63" s="4">
        <f>DM33</f>
        <v>263.72800000000001</v>
      </c>
      <c r="DN63" s="4">
        <f>DN33</f>
        <v>0</v>
      </c>
      <c r="DO63" s="4">
        <f>ROUND(DO33,2)</f>
        <v>0</v>
      </c>
      <c r="DP63" s="4">
        <f>ROUND(DP33,2)</f>
        <v>110781.78</v>
      </c>
      <c r="DQ63" s="4">
        <f>ROUND(DQ33,2)</f>
        <v>64886.46</v>
      </c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>
        <f t="shared" ref="EG63:EV63" si="56">ROUND(EG33,2)</f>
        <v>0</v>
      </c>
      <c r="EH63" s="4">
        <f t="shared" si="56"/>
        <v>0</v>
      </c>
      <c r="EI63" s="4">
        <f t="shared" si="56"/>
        <v>0</v>
      </c>
      <c r="EJ63" s="4">
        <f t="shared" si="56"/>
        <v>360640.78</v>
      </c>
      <c r="EK63" s="4">
        <f t="shared" si="56"/>
        <v>26712.87</v>
      </c>
      <c r="EL63" s="4">
        <f t="shared" si="56"/>
        <v>0</v>
      </c>
      <c r="EM63" s="4">
        <f t="shared" si="56"/>
        <v>333927.90999999997</v>
      </c>
      <c r="EN63" s="4">
        <f t="shared" si="56"/>
        <v>0</v>
      </c>
      <c r="EO63" s="4">
        <f t="shared" si="56"/>
        <v>0</v>
      </c>
      <c r="EP63" s="4">
        <f t="shared" si="56"/>
        <v>0</v>
      </c>
      <c r="EQ63" s="4">
        <f t="shared" si="56"/>
        <v>0</v>
      </c>
      <c r="ER63" s="4">
        <f t="shared" si="56"/>
        <v>0</v>
      </c>
      <c r="ES63" s="4">
        <f t="shared" si="56"/>
        <v>0</v>
      </c>
      <c r="ET63" s="4">
        <f t="shared" si="56"/>
        <v>0</v>
      </c>
      <c r="EU63" s="4">
        <f t="shared" si="56"/>
        <v>0</v>
      </c>
      <c r="EV63" s="4">
        <f t="shared" si="56"/>
        <v>0</v>
      </c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201</v>
      </c>
      <c r="F65" s="5">
        <f>ROUND(Source!O63,O65)</f>
        <v>6098.08</v>
      </c>
      <c r="G65" s="5" t="s">
        <v>46</v>
      </c>
      <c r="H65" s="5" t="s">
        <v>47</v>
      </c>
      <c r="I65" s="5"/>
      <c r="J65" s="5"/>
      <c r="K65" s="5">
        <v>201</v>
      </c>
      <c r="L65" s="5">
        <v>1</v>
      </c>
      <c r="M65" s="5">
        <v>3</v>
      </c>
      <c r="N65" s="5" t="s">
        <v>3</v>
      </c>
      <c r="O65" s="5">
        <v>2</v>
      </c>
      <c r="P65" s="5">
        <f>ROUND(Source!DG63,O65)</f>
        <v>178776.16</v>
      </c>
      <c r="Q65" s="5"/>
      <c r="R65" s="5"/>
      <c r="S65" s="5"/>
      <c r="T65" s="5"/>
      <c r="U65" s="5"/>
      <c r="V65" s="5"/>
      <c r="W65" s="5">
        <v>6098.08</v>
      </c>
      <c r="X65" s="5">
        <v>1</v>
      </c>
      <c r="Y65" s="5">
        <v>6098.08</v>
      </c>
      <c r="Z65" s="5">
        <v>178776.16</v>
      </c>
      <c r="AA65" s="5">
        <v>1</v>
      </c>
      <c r="AB65" s="5">
        <v>178776.16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202</v>
      </c>
      <c r="F66" s="5">
        <f>ROUND(Source!P63,O66)</f>
        <v>0</v>
      </c>
      <c r="G66" s="5" t="s">
        <v>48</v>
      </c>
      <c r="H66" s="5" t="s">
        <v>49</v>
      </c>
      <c r="I66" s="5"/>
      <c r="J66" s="5"/>
      <c r="K66" s="5">
        <v>202</v>
      </c>
      <c r="L66" s="5">
        <v>2</v>
      </c>
      <c r="M66" s="5">
        <v>3</v>
      </c>
      <c r="N66" s="5" t="s">
        <v>3</v>
      </c>
      <c r="O66" s="5">
        <v>2</v>
      </c>
      <c r="P66" s="5">
        <f>ROUND(Source!DH63,O66)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222</v>
      </c>
      <c r="F67" s="5">
        <f>ROUND(Source!AO63,O67)</f>
        <v>0</v>
      </c>
      <c r="G67" s="5" t="s">
        <v>50</v>
      </c>
      <c r="H67" s="5" t="s">
        <v>51</v>
      </c>
      <c r="I67" s="5"/>
      <c r="J67" s="5"/>
      <c r="K67" s="5">
        <v>222</v>
      </c>
      <c r="L67" s="5">
        <v>3</v>
      </c>
      <c r="M67" s="5">
        <v>3</v>
      </c>
      <c r="N67" s="5" t="s">
        <v>3</v>
      </c>
      <c r="O67" s="5">
        <v>2</v>
      </c>
      <c r="P67" s="5">
        <f>ROUND(Source!EG63,O67)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225</v>
      </c>
      <c r="F68" s="5">
        <f>ROUND(Source!AV63,O68)</f>
        <v>0</v>
      </c>
      <c r="G68" s="5" t="s">
        <v>52</v>
      </c>
      <c r="H68" s="5" t="s">
        <v>53</v>
      </c>
      <c r="I68" s="5"/>
      <c r="J68" s="5"/>
      <c r="K68" s="5">
        <v>225</v>
      </c>
      <c r="L68" s="5">
        <v>4</v>
      </c>
      <c r="M68" s="5">
        <v>3</v>
      </c>
      <c r="N68" s="5" t="s">
        <v>3</v>
      </c>
      <c r="O68" s="5">
        <v>2</v>
      </c>
      <c r="P68" s="5">
        <f>ROUND(Source!EN63,O68)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226</v>
      </c>
      <c r="F69" s="5">
        <f>ROUND(Source!AW63,O69)</f>
        <v>0</v>
      </c>
      <c r="G69" s="5" t="s">
        <v>54</v>
      </c>
      <c r="H69" s="5" t="s">
        <v>55</v>
      </c>
      <c r="I69" s="5"/>
      <c r="J69" s="5"/>
      <c r="K69" s="5">
        <v>226</v>
      </c>
      <c r="L69" s="5">
        <v>5</v>
      </c>
      <c r="M69" s="5">
        <v>3</v>
      </c>
      <c r="N69" s="5" t="s">
        <v>3</v>
      </c>
      <c r="O69" s="5">
        <v>2</v>
      </c>
      <c r="P69" s="5">
        <f>ROUND(Source!EO63,O69)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227</v>
      </c>
      <c r="F70" s="5">
        <f>ROUND(Source!AX63,O70)</f>
        <v>0</v>
      </c>
      <c r="G70" s="5" t="s">
        <v>56</v>
      </c>
      <c r="H70" s="5" t="s">
        <v>57</v>
      </c>
      <c r="I70" s="5"/>
      <c r="J70" s="5"/>
      <c r="K70" s="5">
        <v>227</v>
      </c>
      <c r="L70" s="5">
        <v>6</v>
      </c>
      <c r="M70" s="5">
        <v>3</v>
      </c>
      <c r="N70" s="5" t="s">
        <v>3</v>
      </c>
      <c r="O70" s="5">
        <v>2</v>
      </c>
      <c r="P70" s="5">
        <f>ROUND(Source!EP63,O70)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228</v>
      </c>
      <c r="F71" s="5">
        <f>ROUND(Source!AY63,O71)</f>
        <v>0</v>
      </c>
      <c r="G71" s="5" t="s">
        <v>58</v>
      </c>
      <c r="H71" s="5" t="s">
        <v>59</v>
      </c>
      <c r="I71" s="5"/>
      <c r="J71" s="5"/>
      <c r="K71" s="5">
        <v>228</v>
      </c>
      <c r="L71" s="5">
        <v>7</v>
      </c>
      <c r="M71" s="5">
        <v>3</v>
      </c>
      <c r="N71" s="5" t="s">
        <v>3</v>
      </c>
      <c r="O71" s="5">
        <v>2</v>
      </c>
      <c r="P71" s="5">
        <f>ROUND(Source!EQ63,O71)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216</v>
      </c>
      <c r="F72" s="5">
        <f>ROUND(Source!AP63,O72)</f>
        <v>0</v>
      </c>
      <c r="G72" s="5" t="s">
        <v>60</v>
      </c>
      <c r="H72" s="5" t="s">
        <v>61</v>
      </c>
      <c r="I72" s="5"/>
      <c r="J72" s="5"/>
      <c r="K72" s="5">
        <v>216</v>
      </c>
      <c r="L72" s="5">
        <v>8</v>
      </c>
      <c r="M72" s="5">
        <v>3</v>
      </c>
      <c r="N72" s="5" t="s">
        <v>3</v>
      </c>
      <c r="O72" s="5">
        <v>2</v>
      </c>
      <c r="P72" s="5">
        <f>ROUND(Source!EH63,O72)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223</v>
      </c>
      <c r="F73" s="5">
        <f>ROUND(Source!AQ63,O73)</f>
        <v>0</v>
      </c>
      <c r="G73" s="5" t="s">
        <v>62</v>
      </c>
      <c r="H73" s="5" t="s">
        <v>63</v>
      </c>
      <c r="I73" s="5"/>
      <c r="J73" s="5"/>
      <c r="K73" s="5">
        <v>223</v>
      </c>
      <c r="L73" s="5">
        <v>9</v>
      </c>
      <c r="M73" s="5">
        <v>3</v>
      </c>
      <c r="N73" s="5" t="s">
        <v>3</v>
      </c>
      <c r="O73" s="5">
        <v>2</v>
      </c>
      <c r="P73" s="5">
        <f>ROUND(Source!EI63,O73)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229</v>
      </c>
      <c r="F74" s="5">
        <f>ROUND(Source!AZ63,O74)</f>
        <v>0</v>
      </c>
      <c r="G74" s="5" t="s">
        <v>64</v>
      </c>
      <c r="H74" s="5" t="s">
        <v>65</v>
      </c>
      <c r="I74" s="5"/>
      <c r="J74" s="5"/>
      <c r="K74" s="5">
        <v>229</v>
      </c>
      <c r="L74" s="5">
        <v>10</v>
      </c>
      <c r="M74" s="5">
        <v>3</v>
      </c>
      <c r="N74" s="5" t="s">
        <v>3</v>
      </c>
      <c r="O74" s="5">
        <v>2</v>
      </c>
      <c r="P74" s="5">
        <f>ROUND(Source!ER63,O74)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203</v>
      </c>
      <c r="F75" s="5">
        <f>ROUND(Source!Q63,O75)</f>
        <v>1978.88</v>
      </c>
      <c r="G75" s="5" t="s">
        <v>66</v>
      </c>
      <c r="H75" s="5" t="s">
        <v>67</v>
      </c>
      <c r="I75" s="5"/>
      <c r="J75" s="5"/>
      <c r="K75" s="5">
        <v>203</v>
      </c>
      <c r="L75" s="5">
        <v>11</v>
      </c>
      <c r="M75" s="5">
        <v>3</v>
      </c>
      <c r="N75" s="5" t="s">
        <v>3</v>
      </c>
      <c r="O75" s="5">
        <v>2</v>
      </c>
      <c r="P75" s="5">
        <f>ROUND(Source!DI63,O75)</f>
        <v>20516.490000000002</v>
      </c>
      <c r="Q75" s="5"/>
      <c r="R75" s="5"/>
      <c r="S75" s="5"/>
      <c r="T75" s="5"/>
      <c r="U75" s="5"/>
      <c r="V75" s="5"/>
      <c r="W75" s="5">
        <v>1978.88</v>
      </c>
      <c r="X75" s="5">
        <v>1</v>
      </c>
      <c r="Y75" s="5">
        <v>1978.88</v>
      </c>
      <c r="Z75" s="5">
        <v>20516.490000000002</v>
      </c>
      <c r="AA75" s="5">
        <v>1</v>
      </c>
      <c r="AB75" s="5">
        <v>20516.490000000002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231</v>
      </c>
      <c r="F76" s="5">
        <f>ROUND(Source!BB63,O76)</f>
        <v>0</v>
      </c>
      <c r="G76" s="5" t="s">
        <v>68</v>
      </c>
      <c r="H76" s="5" t="s">
        <v>69</v>
      </c>
      <c r="I76" s="5"/>
      <c r="J76" s="5"/>
      <c r="K76" s="5">
        <v>231</v>
      </c>
      <c r="L76" s="5">
        <v>12</v>
      </c>
      <c r="M76" s="5">
        <v>3</v>
      </c>
      <c r="N76" s="5" t="s">
        <v>3</v>
      </c>
      <c r="O76" s="5">
        <v>2</v>
      </c>
      <c r="P76" s="5">
        <f>ROUND(Source!ET63,O76)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204</v>
      </c>
      <c r="F77" s="5">
        <f>ROUND(Source!R63,O77)</f>
        <v>100.8</v>
      </c>
      <c r="G77" s="5" t="s">
        <v>70</v>
      </c>
      <c r="H77" s="5" t="s">
        <v>71</v>
      </c>
      <c r="I77" s="5"/>
      <c r="J77" s="5"/>
      <c r="K77" s="5">
        <v>204</v>
      </c>
      <c r="L77" s="5">
        <v>13</v>
      </c>
      <c r="M77" s="5">
        <v>3</v>
      </c>
      <c r="N77" s="5" t="s">
        <v>3</v>
      </c>
      <c r="O77" s="5">
        <v>2</v>
      </c>
      <c r="P77" s="5">
        <f>ROUND(Source!DJ63,O77)</f>
        <v>3872.74</v>
      </c>
      <c r="Q77" s="5"/>
      <c r="R77" s="5"/>
      <c r="S77" s="5"/>
      <c r="T77" s="5"/>
      <c r="U77" s="5"/>
      <c r="V77" s="5"/>
      <c r="W77" s="5">
        <v>100.8</v>
      </c>
      <c r="X77" s="5">
        <v>1</v>
      </c>
      <c r="Y77" s="5">
        <v>100.8</v>
      </c>
      <c r="Z77" s="5">
        <v>3872.74</v>
      </c>
      <c r="AA77" s="5">
        <v>1</v>
      </c>
      <c r="AB77" s="5">
        <v>3872.74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205</v>
      </c>
      <c r="F78" s="5">
        <f>ROUND(Source!S63,O78)</f>
        <v>4119.2</v>
      </c>
      <c r="G78" s="5" t="s">
        <v>72</v>
      </c>
      <c r="H78" s="5" t="s">
        <v>73</v>
      </c>
      <c r="I78" s="5"/>
      <c r="J78" s="5"/>
      <c r="K78" s="5">
        <v>205</v>
      </c>
      <c r="L78" s="5">
        <v>14</v>
      </c>
      <c r="M78" s="5">
        <v>3</v>
      </c>
      <c r="N78" s="5" t="s">
        <v>3</v>
      </c>
      <c r="O78" s="5">
        <v>2</v>
      </c>
      <c r="P78" s="5">
        <f>ROUND(Source!DK63,O78)</f>
        <v>158259.67000000001</v>
      </c>
      <c r="Q78" s="5"/>
      <c r="R78" s="5"/>
      <c r="S78" s="5"/>
      <c r="T78" s="5"/>
      <c r="U78" s="5"/>
      <c r="V78" s="5"/>
      <c r="W78" s="5">
        <v>4119.2</v>
      </c>
      <c r="X78" s="5">
        <v>1</v>
      </c>
      <c r="Y78" s="5">
        <v>4119.2</v>
      </c>
      <c r="Z78" s="5">
        <v>158259.67000000001</v>
      </c>
      <c r="AA78" s="5">
        <v>1</v>
      </c>
      <c r="AB78" s="5">
        <v>158259.67000000001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232</v>
      </c>
      <c r="F79" s="5">
        <f>ROUND(Source!BC63,O79)</f>
        <v>0</v>
      </c>
      <c r="G79" s="5" t="s">
        <v>74</v>
      </c>
      <c r="H79" s="5" t="s">
        <v>75</v>
      </c>
      <c r="I79" s="5"/>
      <c r="J79" s="5"/>
      <c r="K79" s="5">
        <v>232</v>
      </c>
      <c r="L79" s="5">
        <v>15</v>
      </c>
      <c r="M79" s="5">
        <v>3</v>
      </c>
      <c r="N79" s="5" t="s">
        <v>3</v>
      </c>
      <c r="O79" s="5">
        <v>2</v>
      </c>
      <c r="P79" s="5">
        <f>ROUND(Source!EU63,O79)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214</v>
      </c>
      <c r="F80" s="5">
        <f>ROUND(Source!AS63,O80)</f>
        <v>2155.2800000000002</v>
      </c>
      <c r="G80" s="5" t="s">
        <v>76</v>
      </c>
      <c r="H80" s="5" t="s">
        <v>77</v>
      </c>
      <c r="I80" s="5"/>
      <c r="J80" s="5"/>
      <c r="K80" s="5">
        <v>214</v>
      </c>
      <c r="L80" s="5">
        <v>16</v>
      </c>
      <c r="M80" s="5">
        <v>3</v>
      </c>
      <c r="N80" s="5" t="s">
        <v>3</v>
      </c>
      <c r="O80" s="5">
        <v>2</v>
      </c>
      <c r="P80" s="5">
        <f>ROUND(Source!EK63,O80)</f>
        <v>26712.87</v>
      </c>
      <c r="Q80" s="5"/>
      <c r="R80" s="5"/>
      <c r="S80" s="5"/>
      <c r="T80" s="5"/>
      <c r="U80" s="5"/>
      <c r="V80" s="5"/>
      <c r="W80" s="5">
        <v>2155.2800000000002</v>
      </c>
      <c r="X80" s="5">
        <v>1</v>
      </c>
      <c r="Y80" s="5">
        <v>2155.2800000000002</v>
      </c>
      <c r="Z80" s="5">
        <v>26712.87</v>
      </c>
      <c r="AA80" s="5">
        <v>1</v>
      </c>
      <c r="AB80" s="5">
        <v>26712.87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215</v>
      </c>
      <c r="F81" s="5">
        <f>ROUND(Source!AT63,O81)</f>
        <v>0</v>
      </c>
      <c r="G81" s="5" t="s">
        <v>78</v>
      </c>
      <c r="H81" s="5" t="s">
        <v>79</v>
      </c>
      <c r="I81" s="5"/>
      <c r="J81" s="5"/>
      <c r="K81" s="5">
        <v>215</v>
      </c>
      <c r="L81" s="5">
        <v>17</v>
      </c>
      <c r="M81" s="5">
        <v>3</v>
      </c>
      <c r="N81" s="5" t="s">
        <v>3</v>
      </c>
      <c r="O81" s="5">
        <v>2</v>
      </c>
      <c r="P81" s="5">
        <f>ROUND(Source!EL63,O81)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217</v>
      </c>
      <c r="F82" s="5">
        <f>ROUND(Source!AU63,O82)</f>
        <v>10092.040000000001</v>
      </c>
      <c r="G82" s="5" t="s">
        <v>80</v>
      </c>
      <c r="H82" s="5" t="s">
        <v>81</v>
      </c>
      <c r="I82" s="5"/>
      <c r="J82" s="5"/>
      <c r="K82" s="5">
        <v>217</v>
      </c>
      <c r="L82" s="5">
        <v>18</v>
      </c>
      <c r="M82" s="5">
        <v>3</v>
      </c>
      <c r="N82" s="5" t="s">
        <v>3</v>
      </c>
      <c r="O82" s="5">
        <v>2</v>
      </c>
      <c r="P82" s="5">
        <f>ROUND(Source!EM63,O82)</f>
        <v>333927.90999999997</v>
      </c>
      <c r="Q82" s="5"/>
      <c r="R82" s="5"/>
      <c r="S82" s="5"/>
      <c r="T82" s="5"/>
      <c r="U82" s="5"/>
      <c r="V82" s="5"/>
      <c r="W82" s="5">
        <v>10092.040000000001</v>
      </c>
      <c r="X82" s="5">
        <v>1</v>
      </c>
      <c r="Y82" s="5">
        <v>10092.040000000001</v>
      </c>
      <c r="Z82" s="5">
        <v>333927.90999999997</v>
      </c>
      <c r="AA82" s="5">
        <v>1</v>
      </c>
      <c r="AB82" s="5">
        <v>333927.90999999997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230</v>
      </c>
      <c r="F83" s="5">
        <f>ROUND(Source!BA63,O83)</f>
        <v>0</v>
      </c>
      <c r="G83" s="5" t="s">
        <v>82</v>
      </c>
      <c r="H83" s="5" t="s">
        <v>83</v>
      </c>
      <c r="I83" s="5"/>
      <c r="J83" s="5"/>
      <c r="K83" s="5">
        <v>230</v>
      </c>
      <c r="L83" s="5">
        <v>19</v>
      </c>
      <c r="M83" s="5">
        <v>3</v>
      </c>
      <c r="N83" s="5" t="s">
        <v>3</v>
      </c>
      <c r="O83" s="5">
        <v>2</v>
      </c>
      <c r="P83" s="5">
        <f>ROUND(Source!ES63,O83)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206</v>
      </c>
      <c r="F84" s="5">
        <f>ROUND(Source!T63,O84)</f>
        <v>0</v>
      </c>
      <c r="G84" s="5" t="s">
        <v>84</v>
      </c>
      <c r="H84" s="5" t="s">
        <v>85</v>
      </c>
      <c r="I84" s="5"/>
      <c r="J84" s="5"/>
      <c r="K84" s="5">
        <v>206</v>
      </c>
      <c r="L84" s="5">
        <v>20</v>
      </c>
      <c r="M84" s="5">
        <v>3</v>
      </c>
      <c r="N84" s="5" t="s">
        <v>3</v>
      </c>
      <c r="O84" s="5">
        <v>2</v>
      </c>
      <c r="P84" s="5">
        <f>ROUND(Source!DL63,O84)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207</v>
      </c>
      <c r="F85" s="5">
        <f>Source!U63</f>
        <v>263.72800000000001</v>
      </c>
      <c r="G85" s="5" t="s">
        <v>86</v>
      </c>
      <c r="H85" s="5" t="s">
        <v>87</v>
      </c>
      <c r="I85" s="5"/>
      <c r="J85" s="5"/>
      <c r="K85" s="5">
        <v>207</v>
      </c>
      <c r="L85" s="5">
        <v>21</v>
      </c>
      <c r="M85" s="5">
        <v>3</v>
      </c>
      <c r="N85" s="5" t="s">
        <v>3</v>
      </c>
      <c r="O85" s="5">
        <v>-1</v>
      </c>
      <c r="P85" s="5">
        <f>Source!DM63</f>
        <v>263.72800000000001</v>
      </c>
      <c r="Q85" s="5"/>
      <c r="R85" s="5"/>
      <c r="S85" s="5"/>
      <c r="T85" s="5"/>
      <c r="U85" s="5"/>
      <c r="V85" s="5"/>
      <c r="W85" s="5">
        <v>263.72800000000001</v>
      </c>
      <c r="X85" s="5">
        <v>1</v>
      </c>
      <c r="Y85" s="5">
        <v>263.72800000000001</v>
      </c>
      <c r="Z85" s="5">
        <v>263.72800000000001</v>
      </c>
      <c r="AA85" s="5">
        <v>1</v>
      </c>
      <c r="AB85" s="5">
        <v>263.72800000000001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208</v>
      </c>
      <c r="F86" s="5">
        <f>Source!V63</f>
        <v>0</v>
      </c>
      <c r="G86" s="5" t="s">
        <v>88</v>
      </c>
      <c r="H86" s="5" t="s">
        <v>89</v>
      </c>
      <c r="I86" s="5"/>
      <c r="J86" s="5"/>
      <c r="K86" s="5">
        <v>208</v>
      </c>
      <c r="L86" s="5">
        <v>22</v>
      </c>
      <c r="M86" s="5">
        <v>3</v>
      </c>
      <c r="N86" s="5" t="s">
        <v>3</v>
      </c>
      <c r="O86" s="5">
        <v>-1</v>
      </c>
      <c r="P86" s="5">
        <f>Source!DN63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209</v>
      </c>
      <c r="F87" s="5">
        <f>ROUND(Source!W63,O87)</f>
        <v>0</v>
      </c>
      <c r="G87" s="5" t="s">
        <v>90</v>
      </c>
      <c r="H87" s="5" t="s">
        <v>91</v>
      </c>
      <c r="I87" s="5"/>
      <c r="J87" s="5"/>
      <c r="K87" s="5">
        <v>209</v>
      </c>
      <c r="L87" s="5">
        <v>23</v>
      </c>
      <c r="M87" s="5">
        <v>3</v>
      </c>
      <c r="N87" s="5" t="s">
        <v>3</v>
      </c>
      <c r="O87" s="5">
        <v>2</v>
      </c>
      <c r="P87" s="5">
        <f>ROUND(Source!DO63,O87)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233</v>
      </c>
      <c r="F88" s="5">
        <f>ROUND(Source!BD63,O88)</f>
        <v>0</v>
      </c>
      <c r="G88" s="5" t="s">
        <v>92</v>
      </c>
      <c r="H88" s="5" t="s">
        <v>93</v>
      </c>
      <c r="I88" s="5"/>
      <c r="J88" s="5"/>
      <c r="K88" s="5">
        <v>233</v>
      </c>
      <c r="L88" s="5">
        <v>24</v>
      </c>
      <c r="M88" s="5">
        <v>3</v>
      </c>
      <c r="N88" s="5" t="s">
        <v>3</v>
      </c>
      <c r="O88" s="5">
        <v>2</v>
      </c>
      <c r="P88" s="5">
        <f>ROUND(Source!EV63,O88)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210</v>
      </c>
      <c r="F89" s="5">
        <f>ROUND(Source!X63,O89)</f>
        <v>3089.4</v>
      </c>
      <c r="G89" s="5" t="s">
        <v>94</v>
      </c>
      <c r="H89" s="5" t="s">
        <v>95</v>
      </c>
      <c r="I89" s="5"/>
      <c r="J89" s="5"/>
      <c r="K89" s="5">
        <v>210</v>
      </c>
      <c r="L89" s="5">
        <v>25</v>
      </c>
      <c r="M89" s="5">
        <v>3</v>
      </c>
      <c r="N89" s="5" t="s">
        <v>3</v>
      </c>
      <c r="O89" s="5">
        <v>2</v>
      </c>
      <c r="P89" s="5">
        <f>ROUND(Source!DP63,O89)</f>
        <v>110781.78</v>
      </c>
      <c r="Q89" s="5"/>
      <c r="R89" s="5"/>
      <c r="S89" s="5"/>
      <c r="T89" s="5"/>
      <c r="U89" s="5"/>
      <c r="V89" s="5"/>
      <c r="W89" s="5">
        <v>3089.4</v>
      </c>
      <c r="X89" s="5">
        <v>1</v>
      </c>
      <c r="Y89" s="5">
        <v>3089.4</v>
      </c>
      <c r="Z89" s="5">
        <v>110781.78</v>
      </c>
      <c r="AA89" s="5">
        <v>1</v>
      </c>
      <c r="AB89" s="5">
        <v>110781.78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211</v>
      </c>
      <c r="F90" s="5">
        <f>ROUND(Source!Y63,O90)</f>
        <v>2883.44</v>
      </c>
      <c r="G90" s="5" t="s">
        <v>96</v>
      </c>
      <c r="H90" s="5" t="s">
        <v>97</v>
      </c>
      <c r="I90" s="5"/>
      <c r="J90" s="5"/>
      <c r="K90" s="5">
        <v>211</v>
      </c>
      <c r="L90" s="5">
        <v>26</v>
      </c>
      <c r="M90" s="5">
        <v>3</v>
      </c>
      <c r="N90" s="5" t="s">
        <v>3</v>
      </c>
      <c r="O90" s="5">
        <v>2</v>
      </c>
      <c r="P90" s="5">
        <f>ROUND(Source!DQ63,O90)</f>
        <v>64886.46</v>
      </c>
      <c r="Q90" s="5"/>
      <c r="R90" s="5"/>
      <c r="S90" s="5"/>
      <c r="T90" s="5"/>
      <c r="U90" s="5"/>
      <c r="V90" s="5"/>
      <c r="W90" s="5">
        <v>2883.44</v>
      </c>
      <c r="X90" s="5">
        <v>1</v>
      </c>
      <c r="Y90" s="5">
        <v>2883.44</v>
      </c>
      <c r="Z90" s="5">
        <v>64886.46</v>
      </c>
      <c r="AA90" s="5">
        <v>1</v>
      </c>
      <c r="AB90" s="5">
        <v>64886.46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224</v>
      </c>
      <c r="F91" s="5">
        <f>ROUND(Source!AR63,O91)</f>
        <v>12247.32</v>
      </c>
      <c r="G91" s="5" t="s">
        <v>98</v>
      </c>
      <c r="H91" s="5" t="s">
        <v>99</v>
      </c>
      <c r="I91" s="5"/>
      <c r="J91" s="5"/>
      <c r="K91" s="5">
        <v>224</v>
      </c>
      <c r="L91" s="5">
        <v>27</v>
      </c>
      <c r="M91" s="5">
        <v>3</v>
      </c>
      <c r="N91" s="5" t="s">
        <v>3</v>
      </c>
      <c r="O91" s="5">
        <v>2</v>
      </c>
      <c r="P91" s="5">
        <f>ROUND(Source!EJ63,O91)</f>
        <v>360640.78</v>
      </c>
      <c r="Q91" s="5"/>
      <c r="R91" s="5"/>
      <c r="S91" s="5"/>
      <c r="T91" s="5"/>
      <c r="U91" s="5"/>
      <c r="V91" s="5"/>
      <c r="W91" s="5">
        <v>12247.32</v>
      </c>
      <c r="X91" s="5">
        <v>1</v>
      </c>
      <c r="Y91" s="5">
        <v>12247.32</v>
      </c>
      <c r="Z91" s="5">
        <v>360640.78</v>
      </c>
      <c r="AA91" s="5">
        <v>1</v>
      </c>
      <c r="AB91" s="5">
        <v>360640.78</v>
      </c>
    </row>
    <row r="92" spans="1:28" x14ac:dyDescent="0.2">
      <c r="A92" s="5">
        <v>50</v>
      </c>
      <c r="B92" s="5">
        <v>0</v>
      </c>
      <c r="C92" s="5">
        <v>0</v>
      </c>
      <c r="D92" s="5">
        <v>2</v>
      </c>
      <c r="E92" s="5">
        <v>0</v>
      </c>
      <c r="F92" s="5">
        <f>ROUND(F91,O92)</f>
        <v>12247.32</v>
      </c>
      <c r="G92" s="5" t="s">
        <v>100</v>
      </c>
      <c r="H92" s="5" t="s">
        <v>101</v>
      </c>
      <c r="I92" s="5"/>
      <c r="J92" s="5"/>
      <c r="K92" s="5">
        <v>212</v>
      </c>
      <c r="L92" s="5">
        <v>28</v>
      </c>
      <c r="M92" s="5">
        <v>0</v>
      </c>
      <c r="N92" s="5" t="s">
        <v>3</v>
      </c>
      <c r="O92" s="5">
        <v>2</v>
      </c>
      <c r="P92" s="5">
        <f>ROUND(P91,O92)</f>
        <v>360640.78</v>
      </c>
      <c r="Q92" s="5"/>
      <c r="R92" s="5"/>
      <c r="S92" s="5"/>
      <c r="T92" s="5"/>
      <c r="U92" s="5"/>
      <c r="V92" s="5"/>
      <c r="W92" s="5">
        <v>12247.32</v>
      </c>
      <c r="X92" s="5">
        <v>1</v>
      </c>
      <c r="Y92" s="5">
        <v>12247.32</v>
      </c>
      <c r="Z92" s="5">
        <v>360640.78</v>
      </c>
      <c r="AA92" s="5">
        <v>1</v>
      </c>
      <c r="AB92" s="5">
        <v>360640.78</v>
      </c>
    </row>
    <row r="93" spans="1:28" x14ac:dyDescent="0.2">
      <c r="A93" s="5">
        <v>50</v>
      </c>
      <c r="B93" s="5">
        <v>0</v>
      </c>
      <c r="C93" s="5">
        <v>0</v>
      </c>
      <c r="D93" s="5">
        <v>2</v>
      </c>
      <c r="E93" s="5">
        <v>0</v>
      </c>
      <c r="F93" s="5">
        <f>ROUND(F92*0.18,O93)</f>
        <v>2204.52</v>
      </c>
      <c r="G93" s="5" t="s">
        <v>102</v>
      </c>
      <c r="H93" s="5" t="s">
        <v>103</v>
      </c>
      <c r="I93" s="5"/>
      <c r="J93" s="5"/>
      <c r="K93" s="5">
        <v>212</v>
      </c>
      <c r="L93" s="5">
        <v>29</v>
      </c>
      <c r="M93" s="5">
        <v>0</v>
      </c>
      <c r="N93" s="5" t="s">
        <v>3</v>
      </c>
      <c r="O93" s="5">
        <v>2</v>
      </c>
      <c r="P93" s="5">
        <f>ROUND(P92*0.18,O93)</f>
        <v>64915.34</v>
      </c>
      <c r="Q93" s="5"/>
      <c r="R93" s="5"/>
      <c r="S93" s="5"/>
      <c r="T93" s="5"/>
      <c r="U93" s="5"/>
      <c r="V93" s="5"/>
      <c r="W93" s="5">
        <v>2204.52</v>
      </c>
      <c r="X93" s="5">
        <v>1</v>
      </c>
      <c r="Y93" s="5">
        <v>2204.52</v>
      </c>
      <c r="Z93" s="5">
        <v>64915.34</v>
      </c>
      <c r="AA93" s="5">
        <v>1</v>
      </c>
      <c r="AB93" s="5">
        <v>64915.34</v>
      </c>
    </row>
    <row r="94" spans="1:28" x14ac:dyDescent="0.2">
      <c r="A94" s="5">
        <v>50</v>
      </c>
      <c r="B94" s="5">
        <v>0</v>
      </c>
      <c r="C94" s="5">
        <v>0</v>
      </c>
      <c r="D94" s="5">
        <v>2</v>
      </c>
      <c r="E94" s="5">
        <v>213</v>
      </c>
      <c r="F94" s="5">
        <f>ROUND(F92+F93,O94)</f>
        <v>14451.84</v>
      </c>
      <c r="G94" s="5" t="s">
        <v>104</v>
      </c>
      <c r="H94" s="5" t="s">
        <v>105</v>
      </c>
      <c r="I94" s="5"/>
      <c r="J94" s="5"/>
      <c r="K94" s="5">
        <v>212</v>
      </c>
      <c r="L94" s="5">
        <v>30</v>
      </c>
      <c r="M94" s="5">
        <v>0</v>
      </c>
      <c r="N94" s="5" t="s">
        <v>3</v>
      </c>
      <c r="O94" s="5">
        <v>2</v>
      </c>
      <c r="P94" s="5">
        <f>ROUND(P92+P93,O94)</f>
        <v>425556.12</v>
      </c>
      <c r="Q94" s="5"/>
      <c r="R94" s="5"/>
      <c r="S94" s="5"/>
      <c r="T94" s="5"/>
      <c r="U94" s="5"/>
      <c r="V94" s="5"/>
      <c r="W94" s="5">
        <v>14451.84</v>
      </c>
      <c r="X94" s="5">
        <v>1</v>
      </c>
      <c r="Y94" s="5">
        <v>14451.84</v>
      </c>
      <c r="Z94" s="5">
        <v>425556.12</v>
      </c>
      <c r="AA94" s="5">
        <v>1</v>
      </c>
      <c r="AB94" s="5">
        <v>425556.12</v>
      </c>
    </row>
    <row r="96" spans="1:28" x14ac:dyDescent="0.2">
      <c r="A96">
        <v>71</v>
      </c>
      <c r="B96">
        <v>1</v>
      </c>
      <c r="D96">
        <v>381</v>
      </c>
      <c r="E96">
        <v>31724991</v>
      </c>
      <c r="F96" t="s">
        <v>3</v>
      </c>
      <c r="G96" t="s">
        <v>3</v>
      </c>
      <c r="H96">
        <v>-1</v>
      </c>
      <c r="I96">
        <v>-1</v>
      </c>
    </row>
    <row r="97" spans="1:50" x14ac:dyDescent="0.2">
      <c r="A97">
        <v>71</v>
      </c>
      <c r="B97">
        <v>1</v>
      </c>
      <c r="D97">
        <v>388</v>
      </c>
      <c r="E97">
        <v>31724991</v>
      </c>
      <c r="F97" t="s">
        <v>3</v>
      </c>
      <c r="G97" t="s">
        <v>3</v>
      </c>
      <c r="H97">
        <v>-1</v>
      </c>
      <c r="I97">
        <v>-1</v>
      </c>
    </row>
    <row r="100" spans="1:50" x14ac:dyDescent="0.2">
      <c r="A100">
        <v>70</v>
      </c>
      <c r="B100">
        <v>1</v>
      </c>
      <c r="D100">
        <v>1</v>
      </c>
      <c r="E100" t="s">
        <v>106</v>
      </c>
      <c r="F100" t="s">
        <v>107</v>
      </c>
      <c r="G100">
        <v>0</v>
      </c>
      <c r="H100">
        <v>0</v>
      </c>
      <c r="I100" t="s">
        <v>3</v>
      </c>
      <c r="J100">
        <v>1</v>
      </c>
      <c r="K100">
        <v>0</v>
      </c>
      <c r="L100" t="s">
        <v>3</v>
      </c>
      <c r="M100" t="s">
        <v>3</v>
      </c>
      <c r="N100">
        <v>0</v>
      </c>
      <c r="O100">
        <v>0</v>
      </c>
      <c r="P100" t="s">
        <v>3</v>
      </c>
    </row>
    <row r="101" spans="1:50" x14ac:dyDescent="0.2">
      <c r="A101">
        <v>70</v>
      </c>
      <c r="B101">
        <v>1</v>
      </c>
      <c r="D101">
        <v>2</v>
      </c>
      <c r="E101" t="s">
        <v>108</v>
      </c>
      <c r="F101" t="s">
        <v>109</v>
      </c>
      <c r="G101">
        <v>1</v>
      </c>
      <c r="H101">
        <v>0</v>
      </c>
      <c r="I101" t="s">
        <v>3</v>
      </c>
      <c r="J101">
        <v>1</v>
      </c>
      <c r="K101">
        <v>0</v>
      </c>
      <c r="L101" t="s">
        <v>3</v>
      </c>
      <c r="M101" t="s">
        <v>3</v>
      </c>
      <c r="N101">
        <v>0</v>
      </c>
      <c r="O101">
        <v>1</v>
      </c>
      <c r="P101" t="s">
        <v>3</v>
      </c>
    </row>
    <row r="103" spans="1:50" x14ac:dyDescent="0.2">
      <c r="A103">
        <v>-1</v>
      </c>
    </row>
    <row r="105" spans="1:50" x14ac:dyDescent="0.2">
      <c r="A105" s="4">
        <v>75</v>
      </c>
      <c r="B105" s="4" t="s">
        <v>110</v>
      </c>
      <c r="C105" s="4">
        <v>2024</v>
      </c>
      <c r="D105" s="4">
        <v>4</v>
      </c>
      <c r="E105" s="4">
        <v>0</v>
      </c>
      <c r="F105" s="4"/>
      <c r="G105" s="4">
        <v>0</v>
      </c>
      <c r="H105" s="4">
        <v>2</v>
      </c>
      <c r="I105" s="4">
        <v>1</v>
      </c>
      <c r="J105" s="4">
        <v>1</v>
      </c>
      <c r="K105" s="4">
        <v>95</v>
      </c>
      <c r="L105" s="4">
        <v>65</v>
      </c>
      <c r="M105" s="4">
        <v>1</v>
      </c>
      <c r="N105" s="4">
        <v>45957143</v>
      </c>
      <c r="O105" s="4">
        <v>1</v>
      </c>
    </row>
    <row r="106" spans="1:50" x14ac:dyDescent="0.2">
      <c r="A106" s="6">
        <v>1</v>
      </c>
      <c r="B106" s="6" t="s">
        <v>111</v>
      </c>
      <c r="C106" s="6" t="s">
        <v>112</v>
      </c>
      <c r="D106" s="6">
        <v>2024</v>
      </c>
      <c r="E106" s="6">
        <v>10</v>
      </c>
      <c r="F106" s="6">
        <v>1</v>
      </c>
      <c r="G106" s="6">
        <v>1</v>
      </c>
      <c r="H106" s="6">
        <v>0</v>
      </c>
      <c r="I106" s="6">
        <v>2</v>
      </c>
      <c r="J106" s="6">
        <v>1</v>
      </c>
      <c r="K106" s="6">
        <v>1</v>
      </c>
      <c r="L106" s="6">
        <v>1</v>
      </c>
      <c r="M106" s="6">
        <v>1</v>
      </c>
      <c r="N106" s="6">
        <v>1</v>
      </c>
      <c r="O106" s="6">
        <v>1</v>
      </c>
      <c r="P106" s="6">
        <v>1</v>
      </c>
      <c r="Q106" s="6">
        <v>1</v>
      </c>
      <c r="R106" s="6" t="s">
        <v>3</v>
      </c>
      <c r="S106" s="6" t="s">
        <v>3</v>
      </c>
      <c r="T106" s="6" t="s">
        <v>3</v>
      </c>
      <c r="U106" s="6" t="s">
        <v>3</v>
      </c>
      <c r="V106" s="6" t="s">
        <v>3</v>
      </c>
      <c r="W106" s="6" t="s">
        <v>3</v>
      </c>
      <c r="X106" s="6" t="s">
        <v>3</v>
      </c>
      <c r="Y106" s="6" t="s">
        <v>3</v>
      </c>
      <c r="Z106" s="6" t="s">
        <v>3</v>
      </c>
      <c r="AA106" s="6" t="s">
        <v>113</v>
      </c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>
        <v>45957144</v>
      </c>
      <c r="AO106" s="6"/>
      <c r="AP106" s="6"/>
      <c r="AQ106" s="6"/>
      <c r="AR106" s="6"/>
      <c r="AS106" s="6"/>
      <c r="AT106" s="6"/>
      <c r="AU106" s="6"/>
      <c r="AV106" s="6"/>
      <c r="AW106" s="6"/>
      <c r="AX106" s="6"/>
    </row>
    <row r="107" spans="1:50" x14ac:dyDescent="0.2">
      <c r="A107" s="4">
        <v>75</v>
      </c>
      <c r="B107" s="4" t="s">
        <v>114</v>
      </c>
      <c r="C107" s="4">
        <v>2000</v>
      </c>
      <c r="D107" s="4">
        <v>0</v>
      </c>
      <c r="E107" s="4">
        <v>1</v>
      </c>
      <c r="F107" s="4"/>
      <c r="G107" s="4">
        <v>0</v>
      </c>
      <c r="H107" s="4">
        <v>1</v>
      </c>
      <c r="I107" s="4">
        <v>0</v>
      </c>
      <c r="J107" s="4">
        <v>1</v>
      </c>
      <c r="K107" s="4">
        <v>98</v>
      </c>
      <c r="L107" s="4">
        <v>77</v>
      </c>
      <c r="M107" s="4">
        <v>0</v>
      </c>
      <c r="N107" s="4">
        <v>45957145</v>
      </c>
      <c r="O107" s="4">
        <v>2</v>
      </c>
    </row>
    <row r="111" spans="1:50" x14ac:dyDescent="0.2">
      <c r="A111">
        <v>65</v>
      </c>
      <c r="C111">
        <v>1</v>
      </c>
      <c r="D111">
        <v>0</v>
      </c>
      <c r="E1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115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122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122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122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45957143</v>
      </c>
      <c r="E14" s="1">
        <v>45957145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ROUND((Source!P50)/1000,2)</f>
        <v>26.71</v>
      </c>
      <c r="F16" s="8">
        <f>ROUND((Source!P51)/1000,2)</f>
        <v>0</v>
      </c>
      <c r="G16" s="8">
        <f>ROUND((Source!P42)/1000,2)</f>
        <v>0</v>
      </c>
      <c r="H16" s="8">
        <f>ROUND((Source!P52)/1000+(Source!P53)/1000,2)</f>
        <v>333.93</v>
      </c>
      <c r="I16" s="8">
        <f>E16+F16+G16+H16</f>
        <v>360.64</v>
      </c>
      <c r="J16" s="8">
        <f>ROUND((Source!P48+Source!P47)/1000,2)</f>
        <v>162.13</v>
      </c>
      <c r="K16" s="8">
        <v>178.78</v>
      </c>
      <c r="L16" s="8">
        <v>0</v>
      </c>
      <c r="M16" s="8">
        <v>0</v>
      </c>
      <c r="N16" s="8">
        <f>I16+L16+M16</f>
        <v>360.64</v>
      </c>
      <c r="T16" s="9">
        <f>ROUND((Source!F50)/1000,2)</f>
        <v>2.16</v>
      </c>
      <c r="U16" s="9">
        <f>ROUND((Source!F51)/1000,2)</f>
        <v>0</v>
      </c>
      <c r="V16" s="9">
        <f>ROUND((Source!F42)/1000,2)</f>
        <v>0</v>
      </c>
      <c r="W16" s="9">
        <f>ROUND((Source!F52)/1000+(Source!F53)/1000,2)</f>
        <v>10.09</v>
      </c>
      <c r="X16" s="9">
        <f>T16+U16+V16+W16</f>
        <v>12.25</v>
      </c>
      <c r="Y16" s="9">
        <f>ROUND((Source!F48+Source!F47)/1000,2)</f>
        <v>4.22</v>
      </c>
      <c r="Z16" s="9">
        <v>6.1</v>
      </c>
      <c r="AA16" s="9">
        <v>0</v>
      </c>
      <c r="AB16" s="9">
        <v>0</v>
      </c>
      <c r="AC16" s="9">
        <f>X16+AA16+AB16</f>
        <v>12.25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178776.16</v>
      </c>
      <c r="AU16" s="8">
        <v>0</v>
      </c>
      <c r="AV16" s="8">
        <v>0</v>
      </c>
      <c r="AW16" s="8">
        <v>0</v>
      </c>
      <c r="AX16" s="8">
        <v>0</v>
      </c>
      <c r="AY16" s="8">
        <v>20516.490000000002</v>
      </c>
      <c r="AZ16" s="8">
        <v>3872.74</v>
      </c>
      <c r="BA16" s="8">
        <v>158259.67000000001</v>
      </c>
      <c r="BB16" s="8">
        <v>26712.87</v>
      </c>
      <c r="BC16" s="8">
        <v>0</v>
      </c>
      <c r="BD16" s="8">
        <v>333927.90999999997</v>
      </c>
      <c r="BE16" s="8">
        <v>0</v>
      </c>
      <c r="BF16" s="8">
        <v>263.72800000000001</v>
      </c>
      <c r="BG16" s="8">
        <v>0</v>
      </c>
      <c r="BH16" s="8">
        <v>0</v>
      </c>
      <c r="BI16" s="8">
        <v>110781.78</v>
      </c>
      <c r="BJ16" s="8">
        <v>64886.46</v>
      </c>
      <c r="BK16" s="8">
        <v>360640.78</v>
      </c>
      <c r="BR16" s="9">
        <v>6098.08</v>
      </c>
      <c r="BS16" s="9">
        <v>0</v>
      </c>
      <c r="BT16" s="9">
        <v>0</v>
      </c>
      <c r="BU16" s="9">
        <v>0</v>
      </c>
      <c r="BV16" s="9">
        <v>0</v>
      </c>
      <c r="BW16" s="9">
        <v>1978.88</v>
      </c>
      <c r="BX16" s="9">
        <v>100.8</v>
      </c>
      <c r="BY16" s="9">
        <v>4119.2</v>
      </c>
      <c r="BZ16" s="9">
        <v>2155.2800000000002</v>
      </c>
      <c r="CA16" s="9">
        <v>0</v>
      </c>
      <c r="CB16" s="9">
        <v>10092.040000000001</v>
      </c>
      <c r="CC16" s="9">
        <v>0</v>
      </c>
      <c r="CD16" s="9">
        <v>263.72800000000001</v>
      </c>
      <c r="CE16" s="9">
        <v>0</v>
      </c>
      <c r="CF16" s="9">
        <v>0</v>
      </c>
      <c r="CG16" s="9">
        <v>3089.4</v>
      </c>
      <c r="CH16" s="9">
        <v>2883.44</v>
      </c>
      <c r="CI16" s="9">
        <v>12247.32</v>
      </c>
    </row>
    <row r="18" spans="1:29" x14ac:dyDescent="0.2">
      <c r="A18">
        <v>51</v>
      </c>
      <c r="E18">
        <v>26.71</v>
      </c>
      <c r="F18">
        <v>0</v>
      </c>
      <c r="G18">
        <v>0</v>
      </c>
      <c r="H18">
        <v>333.93</v>
      </c>
      <c r="I18">
        <v>360.64</v>
      </c>
      <c r="J18">
        <v>162.13</v>
      </c>
      <c r="K18">
        <v>178.78</v>
      </c>
      <c r="L18">
        <v>0</v>
      </c>
      <c r="M18">
        <v>0</v>
      </c>
      <c r="N18">
        <v>360.64</v>
      </c>
      <c r="T18">
        <v>2.16</v>
      </c>
      <c r="U18">
        <v>0</v>
      </c>
      <c r="V18">
        <v>0</v>
      </c>
      <c r="W18">
        <v>10.09</v>
      </c>
      <c r="X18">
        <v>12.25</v>
      </c>
      <c r="Y18">
        <v>4.22</v>
      </c>
      <c r="Z18">
        <v>6.1</v>
      </c>
      <c r="AA18">
        <v>0</v>
      </c>
      <c r="AB18">
        <v>0</v>
      </c>
      <c r="AC18">
        <v>12.25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178776.16</v>
      </c>
      <c r="G20" s="5" t="s">
        <v>46</v>
      </c>
      <c r="H20" s="5" t="s">
        <v>47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6098.08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48</v>
      </c>
      <c r="H21" s="5" t="s">
        <v>49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50</v>
      </c>
      <c r="H22" s="5" t="s">
        <v>51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52</v>
      </c>
      <c r="H23" s="5" t="s">
        <v>53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54</v>
      </c>
      <c r="H24" s="5" t="s">
        <v>55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56</v>
      </c>
      <c r="H25" s="5" t="s">
        <v>57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58</v>
      </c>
      <c r="H26" s="5" t="s">
        <v>59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60</v>
      </c>
      <c r="H27" s="5" t="s">
        <v>61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62</v>
      </c>
      <c r="H28" s="5" t="s">
        <v>63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64</v>
      </c>
      <c r="H29" s="5" t="s">
        <v>65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20516.490000000002</v>
      </c>
      <c r="G30" s="5" t="s">
        <v>66</v>
      </c>
      <c r="H30" s="5" t="s">
        <v>67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1978.88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68</v>
      </c>
      <c r="H31" s="5" t="s">
        <v>69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3872.74</v>
      </c>
      <c r="G32" s="5" t="s">
        <v>70</v>
      </c>
      <c r="H32" s="5" t="s">
        <v>71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158259.67000000001</v>
      </c>
      <c r="G33" s="5" t="s">
        <v>72</v>
      </c>
      <c r="H33" s="5" t="s">
        <v>73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4119.2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74</v>
      </c>
      <c r="H34" s="5" t="s">
        <v>75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26712.87</v>
      </c>
      <c r="G35" s="5" t="s">
        <v>76</v>
      </c>
      <c r="H35" s="5" t="s">
        <v>77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2155.2800000000002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78</v>
      </c>
      <c r="H36" s="5" t="s">
        <v>79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333927.90999999997</v>
      </c>
      <c r="G37" s="5" t="s">
        <v>80</v>
      </c>
      <c r="H37" s="5" t="s">
        <v>81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10092.040000000001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82</v>
      </c>
      <c r="H38" s="5" t="s">
        <v>83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84</v>
      </c>
      <c r="H39" s="5" t="s">
        <v>85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263.72800000000001</v>
      </c>
      <c r="G40" s="5" t="s">
        <v>86</v>
      </c>
      <c r="H40" s="5" t="s">
        <v>87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263.72800000000001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88</v>
      </c>
      <c r="H41" s="5" t="s">
        <v>89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90</v>
      </c>
      <c r="H42" s="5" t="s">
        <v>91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92</v>
      </c>
      <c r="H43" s="5" t="s">
        <v>93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110781.78</v>
      </c>
      <c r="G44" s="5" t="s">
        <v>94</v>
      </c>
      <c r="H44" s="5" t="s">
        <v>95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3089.4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64886.46</v>
      </c>
      <c r="G45" s="5" t="s">
        <v>96</v>
      </c>
      <c r="H45" s="5" t="s">
        <v>97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2883.44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360640.78</v>
      </c>
      <c r="G46" s="5" t="s">
        <v>98</v>
      </c>
      <c r="H46" s="5" t="s">
        <v>99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12247.32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360640.78</v>
      </c>
      <c r="G47" s="5" t="s">
        <v>100</v>
      </c>
      <c r="H47" s="5" t="s">
        <v>101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12247.32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64915.34</v>
      </c>
      <c r="G48" s="5" t="s">
        <v>102</v>
      </c>
      <c r="H48" s="5" t="s">
        <v>103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2204.52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425556.12</v>
      </c>
      <c r="G49" s="5" t="s">
        <v>104</v>
      </c>
      <c r="H49" s="5" t="s">
        <v>105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14451.84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110</v>
      </c>
      <c r="C54" s="4">
        <v>2024</v>
      </c>
      <c r="D54" s="4">
        <v>4</v>
      </c>
      <c r="E54" s="4">
        <v>0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45957143</v>
      </c>
      <c r="O54" s="4">
        <v>1</v>
      </c>
    </row>
    <row r="55" spans="1:50" x14ac:dyDescent="0.2">
      <c r="A55" s="6">
        <v>1</v>
      </c>
      <c r="B55" s="6" t="s">
        <v>111</v>
      </c>
      <c r="C55" s="6" t="s">
        <v>112</v>
      </c>
      <c r="D55" s="6">
        <v>2024</v>
      </c>
      <c r="E55" s="6">
        <v>10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113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45957144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4">
        <v>75</v>
      </c>
      <c r="B56" s="4" t="s">
        <v>114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45957145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9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45957145</v>
      </c>
      <c r="C1">
        <v>45957214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W1">
        <v>0</v>
      </c>
      <c r="X1">
        <v>476480486</v>
      </c>
      <c r="Y1">
        <f>(AT1*0.8)</f>
        <v>1.4400000000000002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1.8</v>
      </c>
      <c r="AU1" t="s">
        <v>21</v>
      </c>
      <c r="AV1">
        <v>1</v>
      </c>
      <c r="AW1">
        <v>2</v>
      </c>
      <c r="AX1">
        <v>45957215</v>
      </c>
      <c r="AY1">
        <v>1</v>
      </c>
      <c r="AZ1">
        <v>0</v>
      </c>
      <c r="BA1">
        <v>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11.52</v>
      </c>
      <c r="CW1">
        <v>0</v>
      </c>
      <c r="CX1">
        <f>ROUND(Y1*Source!I28,9)</f>
        <v>11.52</v>
      </c>
      <c r="CY1">
        <f>AD1</f>
        <v>0</v>
      </c>
      <c r="CZ1">
        <f>AH1</f>
        <v>0</v>
      </c>
      <c r="DA1">
        <f>AL1</f>
        <v>1</v>
      </c>
      <c r="DB1">
        <f>ROUND((ROUND(AT1*CZ1,2)*0.8),1)</f>
        <v>0</v>
      </c>
      <c r="DC1">
        <f>ROUND((ROUND(AT1*AG1,2)*0.8),1)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45957143</v>
      </c>
      <c r="C2">
        <v>45957214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116</v>
      </c>
      <c r="J2" t="s">
        <v>3</v>
      </c>
      <c r="K2" t="s">
        <v>117</v>
      </c>
      <c r="L2">
        <v>1191</v>
      </c>
      <c r="N2">
        <v>1013</v>
      </c>
      <c r="O2" t="s">
        <v>118</v>
      </c>
      <c r="P2" t="s">
        <v>118</v>
      </c>
      <c r="Q2">
        <v>1</v>
      </c>
      <c r="W2">
        <v>0</v>
      </c>
      <c r="X2">
        <v>476480486</v>
      </c>
      <c r="Y2">
        <f>(AT2*0.8)</f>
        <v>1.4400000000000002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1.8</v>
      </c>
      <c r="AU2" t="s">
        <v>21</v>
      </c>
      <c r="AV2">
        <v>1</v>
      </c>
      <c r="AW2">
        <v>2</v>
      </c>
      <c r="AX2">
        <v>45957215</v>
      </c>
      <c r="AY2">
        <v>1</v>
      </c>
      <c r="AZ2">
        <v>0</v>
      </c>
      <c r="BA2">
        <v>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11.52</v>
      </c>
      <c r="CW2">
        <v>0</v>
      </c>
      <c r="CX2">
        <f>ROUND(Y2*Source!I29,9)</f>
        <v>11.52</v>
      </c>
      <c r="CY2">
        <f>AD2</f>
        <v>0</v>
      </c>
      <c r="CZ2">
        <f>AH2</f>
        <v>0</v>
      </c>
      <c r="DA2">
        <f>AL2</f>
        <v>1</v>
      </c>
      <c r="DB2">
        <f>ROUND((ROUND(AT2*CZ2,2)*0.8),1)</f>
        <v>0</v>
      </c>
      <c r="DC2">
        <f>ROUND((ROUND(AT2*AG2,2)*0.8),1)</f>
        <v>0</v>
      </c>
      <c r="DD2" t="s">
        <v>3</v>
      </c>
      <c r="DE2" t="s">
        <v>3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ROUND(ROUND(AH2,2)*CX2,2)</f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96" spans="9:9" x14ac:dyDescent="0.2">
      <c r="I96">
        <v>0</v>
      </c>
    </row>
    <row r="97" spans="9:9" x14ac:dyDescent="0.2">
      <c r="I9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45957208</v>
      </c>
      <c r="C1">
        <v>45957202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116</v>
      </c>
      <c r="J1" t="s">
        <v>3</v>
      </c>
      <c r="K1" t="s">
        <v>117</v>
      </c>
      <c r="L1">
        <v>1191</v>
      </c>
      <c r="N1">
        <v>1013</v>
      </c>
      <c r="O1" t="s">
        <v>118</v>
      </c>
      <c r="P1" t="s">
        <v>118</v>
      </c>
      <c r="Q1">
        <v>1</v>
      </c>
      <c r="X1">
        <v>65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52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45957208</v>
      </c>
      <c r="C2">
        <v>45957202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116</v>
      </c>
      <c r="J2" t="s">
        <v>3</v>
      </c>
      <c r="K2" t="s">
        <v>117</v>
      </c>
      <c r="L2">
        <v>1191</v>
      </c>
      <c r="N2">
        <v>1013</v>
      </c>
      <c r="O2" t="s">
        <v>118</v>
      </c>
      <c r="P2" t="s">
        <v>118</v>
      </c>
      <c r="Q2">
        <v>1</v>
      </c>
      <c r="X2">
        <v>65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52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45957209</v>
      </c>
      <c r="C3">
        <v>45957203</v>
      </c>
      <c r="D3">
        <v>40345168</v>
      </c>
      <c r="E3">
        <v>1074</v>
      </c>
      <c r="F3">
        <v>1</v>
      </c>
      <c r="G3">
        <v>1074</v>
      </c>
      <c r="H3">
        <v>1</v>
      </c>
      <c r="I3" t="s">
        <v>116</v>
      </c>
      <c r="J3" t="s">
        <v>3</v>
      </c>
      <c r="K3" t="s">
        <v>117</v>
      </c>
      <c r="L3">
        <v>1191</v>
      </c>
      <c r="N3">
        <v>1013</v>
      </c>
      <c r="O3" t="s">
        <v>118</v>
      </c>
      <c r="P3" t="s">
        <v>118</v>
      </c>
      <c r="Q3">
        <v>1</v>
      </c>
      <c r="X3">
        <v>9.2100000000000009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21</v>
      </c>
      <c r="AG3">
        <v>7.3680000000000012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ROW(Source!A27)</f>
        <v>27</v>
      </c>
      <c r="B4">
        <v>45957209</v>
      </c>
      <c r="C4">
        <v>45957203</v>
      </c>
      <c r="D4">
        <v>40345168</v>
      </c>
      <c r="E4">
        <v>1074</v>
      </c>
      <c r="F4">
        <v>1</v>
      </c>
      <c r="G4">
        <v>1074</v>
      </c>
      <c r="H4">
        <v>1</v>
      </c>
      <c r="I4" t="s">
        <v>116</v>
      </c>
      <c r="J4" t="s">
        <v>3</v>
      </c>
      <c r="K4" t="s">
        <v>117</v>
      </c>
      <c r="L4">
        <v>1191</v>
      </c>
      <c r="N4">
        <v>1013</v>
      </c>
      <c r="O4" t="s">
        <v>118</v>
      </c>
      <c r="P4" t="s">
        <v>118</v>
      </c>
      <c r="Q4">
        <v>1</v>
      </c>
      <c r="X4">
        <v>9.2100000000000009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21</v>
      </c>
      <c r="AG4">
        <v>7.3680000000000012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45957215</v>
      </c>
      <c r="C5">
        <v>45957214</v>
      </c>
      <c r="D5">
        <v>40345168</v>
      </c>
      <c r="E5">
        <v>1074</v>
      </c>
      <c r="F5">
        <v>1</v>
      </c>
      <c r="G5">
        <v>1074</v>
      </c>
      <c r="H5">
        <v>1</v>
      </c>
      <c r="I5" t="s">
        <v>116</v>
      </c>
      <c r="J5" t="s">
        <v>3</v>
      </c>
      <c r="K5" t="s">
        <v>117</v>
      </c>
      <c r="L5">
        <v>1191</v>
      </c>
      <c r="N5">
        <v>1013</v>
      </c>
      <c r="O5" t="s">
        <v>118</v>
      </c>
      <c r="P5" t="s">
        <v>118</v>
      </c>
      <c r="Q5">
        <v>1</v>
      </c>
      <c r="X5">
        <v>1.8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21</v>
      </c>
      <c r="AG5">
        <v>1.4400000000000002</v>
      </c>
      <c r="AH5">
        <v>2</v>
      </c>
      <c r="AI5">
        <v>45957215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45957215</v>
      </c>
      <c r="C6">
        <v>45957214</v>
      </c>
      <c r="D6">
        <v>40345168</v>
      </c>
      <c r="E6">
        <v>1074</v>
      </c>
      <c r="F6">
        <v>1</v>
      </c>
      <c r="G6">
        <v>1074</v>
      </c>
      <c r="H6">
        <v>1</v>
      </c>
      <c r="I6" t="s">
        <v>116</v>
      </c>
      <c r="J6" t="s">
        <v>3</v>
      </c>
      <c r="K6" t="s">
        <v>117</v>
      </c>
      <c r="L6">
        <v>1191</v>
      </c>
      <c r="N6">
        <v>1013</v>
      </c>
      <c r="O6" t="s">
        <v>118</v>
      </c>
      <c r="P6" t="s">
        <v>118</v>
      </c>
      <c r="Q6">
        <v>1</v>
      </c>
      <c r="X6">
        <v>1.8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21</v>
      </c>
      <c r="AG6">
        <v>1.4400000000000002</v>
      </c>
      <c r="AH6">
        <v>2</v>
      </c>
      <c r="AI6">
        <v>45957215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21</v>
      </c>
      <c r="H1" t="s">
        <v>3</v>
      </c>
      <c r="I1" t="s">
        <v>21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119</v>
      </c>
      <c r="T1" t="s">
        <v>120</v>
      </c>
      <c r="U1" t="s">
        <v>121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21</v>
      </c>
      <c r="H2" t="s">
        <v>3</v>
      </c>
      <c r="I2" t="s">
        <v>21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119</v>
      </c>
      <c r="T2" t="s">
        <v>120</v>
      </c>
      <c r="U2" t="s">
        <v>121</v>
      </c>
    </row>
    <row r="3" spans="1:21" x14ac:dyDescent="0.2">
      <c r="A3">
        <v>26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21</v>
      </c>
      <c r="H3" t="s">
        <v>3</v>
      </c>
      <c r="I3" t="s">
        <v>21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119</v>
      </c>
      <c r="T3" t="s">
        <v>120</v>
      </c>
      <c r="U3" t="s">
        <v>121</v>
      </c>
    </row>
    <row r="4" spans="1:21" x14ac:dyDescent="0.2">
      <c r="A4">
        <v>27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21</v>
      </c>
      <c r="H4" t="s">
        <v>3</v>
      </c>
      <c r="I4" t="s">
        <v>21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119</v>
      </c>
      <c r="T4" t="s">
        <v>120</v>
      </c>
      <c r="U4" t="s">
        <v>121</v>
      </c>
    </row>
    <row r="5" spans="1:21" x14ac:dyDescent="0.2">
      <c r="A5">
        <v>28</v>
      </c>
      <c r="B5">
        <v>1</v>
      </c>
      <c r="C5" t="s">
        <v>3</v>
      </c>
      <c r="D5" t="s">
        <v>3</v>
      </c>
      <c r="E5" t="s">
        <v>3</v>
      </c>
      <c r="F5" t="s">
        <v>3</v>
      </c>
      <c r="G5" t="s">
        <v>21</v>
      </c>
      <c r="H5" t="s">
        <v>3</v>
      </c>
      <c r="I5" t="s">
        <v>21</v>
      </c>
      <c r="J5" t="s">
        <v>3</v>
      </c>
      <c r="K5" t="s">
        <v>3</v>
      </c>
      <c r="L5" t="s">
        <v>3</v>
      </c>
      <c r="M5" t="s">
        <v>3</v>
      </c>
      <c r="N5" t="s">
        <v>3</v>
      </c>
      <c r="O5" t="s">
        <v>3</v>
      </c>
      <c r="P5" t="s">
        <v>3</v>
      </c>
      <c r="Q5" t="s">
        <v>3</v>
      </c>
      <c r="R5" t="s">
        <v>3</v>
      </c>
      <c r="S5" t="s">
        <v>119</v>
      </c>
      <c r="T5" t="s">
        <v>120</v>
      </c>
      <c r="U5" t="s">
        <v>121</v>
      </c>
    </row>
    <row r="6" spans="1:21" x14ac:dyDescent="0.2">
      <c r="A6">
        <v>29</v>
      </c>
      <c r="B6">
        <v>1</v>
      </c>
      <c r="C6" t="s">
        <v>3</v>
      </c>
      <c r="D6" t="s">
        <v>3</v>
      </c>
      <c r="E6" t="s">
        <v>3</v>
      </c>
      <c r="F6" t="s">
        <v>3</v>
      </c>
      <c r="G6" t="s">
        <v>21</v>
      </c>
      <c r="H6" t="s">
        <v>3</v>
      </c>
      <c r="I6" t="s">
        <v>21</v>
      </c>
      <c r="J6" t="s">
        <v>3</v>
      </c>
      <c r="K6" t="s">
        <v>3</v>
      </c>
      <c r="L6" t="s">
        <v>3</v>
      </c>
      <c r="M6" t="s">
        <v>3</v>
      </c>
      <c r="N6" t="s">
        <v>3</v>
      </c>
      <c r="O6" t="s">
        <v>3</v>
      </c>
      <c r="P6" t="s">
        <v>3</v>
      </c>
      <c r="Q6" t="s">
        <v>3</v>
      </c>
      <c r="R6" t="s">
        <v>3</v>
      </c>
      <c r="S6" t="s">
        <v>119</v>
      </c>
      <c r="T6" t="s">
        <v>120</v>
      </c>
      <c r="U6" t="s">
        <v>121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09-01-02</v>
      </c>
      <c r="G12" t="str">
        <f>Source!G12</f>
        <v>09-01-02 Пусконаладочные работы КЛ-10кВ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2025-10-28T12:31:26Z</dcterms:created>
  <dcterms:modified xsi:type="dcterms:W3CDTF">2025-10-28T12:32:05Z</dcterms:modified>
</cp:coreProperties>
</file>